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андр\Desktop\ЖБК\Васильев\"/>
    </mc:Choice>
  </mc:AlternateContent>
  <bookViews>
    <workbookView xWindow="0" yWindow="0" windowWidth="8550" windowHeight="6255"/>
  </bookViews>
  <sheets>
    <sheet name="Лист1" sheetId="1" r:id="rId1"/>
    <sheet name="Лист2" sheetId="2" r:id="rId2"/>
    <sheet name="Лист3" sheetId="3" r:id="rId3"/>
  </sheets>
  <calcPr calcId="152511"/>
  <customWorkbookViews>
    <customWorkbookView name="User - Личное представление" guid="{CA235705-7C8C-47C0-9B8C-32CC717782DD}" mergeInterval="0" personalView="1" maximized="1" xWindow="1" yWindow="1" windowWidth="1360" windowHeight="548" activeSheetId="1"/>
  </customWorkbookViews>
</workbook>
</file>

<file path=xl/calcChain.xml><?xml version="1.0" encoding="utf-8"?>
<calcChain xmlns="http://schemas.openxmlformats.org/spreadsheetml/2006/main">
  <c r="B281" i="1" l="1"/>
  <c r="B274" i="1"/>
  <c r="B272" i="1"/>
  <c r="B260" i="1" l="1"/>
  <c r="B256" i="1"/>
  <c r="B255" i="1"/>
  <c r="B229" i="1"/>
  <c r="B207" i="1"/>
  <c r="B204" i="1"/>
  <c r="B197" i="1"/>
  <c r="B190" i="1" l="1"/>
  <c r="B184" i="1"/>
  <c r="B181" i="1"/>
  <c r="B175" i="1"/>
  <c r="A174" i="1"/>
  <c r="B173" i="1"/>
  <c r="H114" i="1" l="1"/>
  <c r="H107" i="1"/>
  <c r="H86" i="1"/>
  <c r="B127" i="1"/>
  <c r="B122" i="1"/>
  <c r="B121" i="1"/>
  <c r="B113" i="1"/>
  <c r="B106" i="1"/>
  <c r="B249" i="1" l="1"/>
  <c r="B257" i="1"/>
  <c r="B244" i="1"/>
  <c r="H123" i="1" l="1"/>
  <c r="B152" i="1" l="1"/>
  <c r="B228" i="1"/>
  <c r="B182" i="1" l="1"/>
  <c r="B185" i="1"/>
  <c r="E185" i="1"/>
  <c r="E184" i="1" s="1"/>
  <c r="B259" i="1"/>
  <c r="B253" i="1"/>
  <c r="B237" i="1"/>
  <c r="B235" i="1"/>
  <c r="B236" i="1" s="1"/>
  <c r="B233" i="1"/>
  <c r="B232" i="1"/>
  <c r="E20" i="1"/>
  <c r="D20" i="1"/>
  <c r="C220" i="1"/>
  <c r="E220" i="1" s="1"/>
  <c r="E219" i="1"/>
  <c r="E218" i="1"/>
  <c r="E217" i="1"/>
  <c r="E216" i="1"/>
  <c r="E215" i="1"/>
  <c r="B170" i="1"/>
  <c r="B164" i="1"/>
  <c r="B63" i="1"/>
  <c r="B64" i="1" s="1"/>
  <c r="B85" i="1"/>
  <c r="B80" i="1"/>
  <c r="B82" i="1" s="1"/>
  <c r="B100" i="1"/>
  <c r="B102" i="1" s="1"/>
  <c r="B101" i="1"/>
  <c r="H7" i="1"/>
  <c r="H8" i="1" s="1"/>
  <c r="H21" i="1" s="1"/>
  <c r="B7" i="1"/>
  <c r="D7" i="1" s="1"/>
  <c r="B45" i="1"/>
  <c r="H45" i="1"/>
  <c r="J78" i="1"/>
  <c r="H79" i="1" s="1"/>
  <c r="J5" i="1"/>
  <c r="J6" i="1"/>
  <c r="J10" i="1"/>
  <c r="J11" i="1"/>
  <c r="J12" i="1"/>
  <c r="J13" i="1"/>
  <c r="H14" i="1"/>
  <c r="H15" i="1" s="1"/>
  <c r="H44" i="1"/>
  <c r="H47" i="1"/>
  <c r="H48" i="1"/>
  <c r="H63" i="1"/>
  <c r="H64" i="1" s="1"/>
  <c r="H65" i="1" s="1"/>
  <c r="H81" i="1"/>
  <c r="H83" i="1" s="1"/>
  <c r="H84" i="1"/>
  <c r="H85" i="1"/>
  <c r="H101" i="1"/>
  <c r="H102" i="1"/>
  <c r="B44" i="1"/>
  <c r="B108" i="1"/>
  <c r="B84" i="1"/>
  <c r="B83" i="1"/>
  <c r="B48" i="1"/>
  <c r="B47" i="1"/>
  <c r="B14" i="1"/>
  <c r="D11" i="1"/>
  <c r="D12" i="1"/>
  <c r="D13" i="1"/>
  <c r="D10" i="1"/>
  <c r="D6" i="1"/>
  <c r="D5" i="1"/>
  <c r="B240" i="1" l="1"/>
  <c r="B238" i="1"/>
  <c r="B258" i="1" s="1"/>
  <c r="B262" i="1" s="1"/>
  <c r="B133" i="1"/>
  <c r="B134" i="1" s="1"/>
  <c r="B149" i="1" s="1"/>
  <c r="B135" i="1"/>
  <c r="D135" i="1" s="1"/>
  <c r="H43" i="1"/>
  <c r="J117" i="1" s="1"/>
  <c r="B43" i="1"/>
  <c r="D116" i="1" s="1"/>
  <c r="E139" i="1"/>
  <c r="B140" i="1" s="1"/>
  <c r="C221" i="1"/>
  <c r="C225" i="1" s="1"/>
  <c r="E221" i="1"/>
  <c r="E225" i="1" s="1"/>
  <c r="B8" i="1"/>
  <c r="B21" i="1" s="1"/>
  <c r="D14" i="1"/>
  <c r="D15" i="1" s="1"/>
  <c r="B81" i="1"/>
  <c r="D87" i="1" s="1"/>
  <c r="B65" i="1"/>
  <c r="J7" i="1"/>
  <c r="J8" i="1" s="1"/>
  <c r="H19" i="1" s="1"/>
  <c r="H23" i="1"/>
  <c r="D60" i="1"/>
  <c r="H103" i="1"/>
  <c r="J60" i="1"/>
  <c r="J14" i="1"/>
  <c r="J15" i="1" s="1"/>
  <c r="H77" i="1"/>
  <c r="H16" i="1"/>
  <c r="H22" i="1" s="1"/>
  <c r="H74" i="1"/>
  <c r="I75" i="1" s="1"/>
  <c r="B74" i="1"/>
  <c r="C75" i="1" s="1"/>
  <c r="H82" i="1"/>
  <c r="H88" i="1" s="1"/>
  <c r="B76" i="1"/>
  <c r="B77" i="1" s="1"/>
  <c r="D8" i="1"/>
  <c r="B15" i="1"/>
  <c r="B263" i="1" l="1"/>
  <c r="E263" i="1"/>
  <c r="C154" i="1"/>
  <c r="B171" i="1"/>
  <c r="B141" i="1"/>
  <c r="B160" i="1"/>
  <c r="E187" i="1" s="1"/>
  <c r="B194" i="1"/>
  <c r="B195" i="1" s="1"/>
  <c r="B196" i="1" s="1"/>
  <c r="B158" i="1"/>
  <c r="B159" i="1" s="1"/>
  <c r="B137" i="1"/>
  <c r="B138" i="1" s="1"/>
  <c r="H58" i="1"/>
  <c r="B19" i="1"/>
  <c r="B136" i="1"/>
  <c r="B87" i="1"/>
  <c r="B104" i="1" s="1"/>
  <c r="B105" i="1" s="1"/>
  <c r="B88" i="1"/>
  <c r="D88" i="1"/>
  <c r="B16" i="1"/>
  <c r="B22" i="1" s="1"/>
  <c r="B56" i="1" s="1"/>
  <c r="B110" i="1" s="1"/>
  <c r="B23" i="1"/>
  <c r="B58" i="1" s="1"/>
  <c r="H56" i="1"/>
  <c r="H111" i="1" s="1"/>
  <c r="J16" i="1"/>
  <c r="H20" i="1" s="1"/>
  <c r="H89" i="1"/>
  <c r="H90" i="1" s="1"/>
  <c r="H105" i="1"/>
  <c r="H106" i="1" s="1"/>
  <c r="D16" i="1"/>
  <c r="B139" i="1" l="1"/>
  <c r="B142" i="1" s="1"/>
  <c r="B183" i="1"/>
  <c r="D183" i="1" s="1"/>
  <c r="B89" i="1"/>
  <c r="B90" i="1" s="1"/>
  <c r="B91" i="1" s="1"/>
  <c r="B227" i="1"/>
  <c r="B161" i="1"/>
  <c r="C162" i="1" s="1"/>
  <c r="B163" i="1"/>
  <c r="B198" i="1"/>
  <c r="B199" i="1" s="1"/>
  <c r="B168" i="1"/>
  <c r="B178" i="1"/>
  <c r="B177" i="1" s="1"/>
  <c r="B165" i="1"/>
  <c r="B166" i="1" s="1"/>
  <c r="B20" i="1"/>
  <c r="B53" i="1" s="1"/>
  <c r="A75" i="1" s="1"/>
  <c r="H51" i="1"/>
  <c r="H53" i="1"/>
  <c r="G75" i="1" s="1"/>
  <c r="H76" i="1" s="1"/>
  <c r="H78" i="1" s="1"/>
  <c r="H95" i="1"/>
  <c r="H91" i="1"/>
  <c r="H115" i="1" s="1"/>
  <c r="B94" i="1" l="1"/>
  <c r="B169" i="1"/>
  <c r="B172" i="1" s="1"/>
  <c r="B144" i="1"/>
  <c r="B143" i="1"/>
  <c r="E154" i="1" s="1"/>
  <c r="B186" i="1"/>
  <c r="B187" i="1" s="1"/>
  <c r="H117" i="1"/>
  <c r="H121" i="1"/>
  <c r="H116" i="1"/>
  <c r="D246" i="1"/>
  <c r="B246" i="1"/>
  <c r="B247" i="1" s="1"/>
  <c r="B123" i="1"/>
  <c r="D104" i="1"/>
  <c r="B96" i="1"/>
  <c r="B93" i="1"/>
  <c r="B95" i="1" s="1"/>
  <c r="B114" i="1"/>
  <c r="B92" i="1"/>
  <c r="B119" i="1" s="1"/>
  <c r="B103" i="1"/>
  <c r="B118" i="1"/>
  <c r="B51" i="1"/>
  <c r="D61" i="1" s="1"/>
  <c r="B120" i="1"/>
  <c r="B115" i="1"/>
  <c r="H61" i="1"/>
  <c r="H62" i="1" s="1"/>
  <c r="H69" i="1" s="1"/>
  <c r="J61" i="1"/>
  <c r="H104" i="1"/>
  <c r="H93" i="1"/>
  <c r="H92" i="1"/>
  <c r="B283" i="1" l="1"/>
  <c r="B282" i="1"/>
  <c r="D188" i="1"/>
  <c r="G189" i="1" s="1"/>
  <c r="B179" i="1"/>
  <c r="D180" i="1" s="1"/>
  <c r="B202" i="1"/>
  <c r="B124" i="1"/>
  <c r="B125" i="1" s="1"/>
  <c r="B126" i="1" s="1"/>
  <c r="H125" i="1"/>
  <c r="H126" i="1" s="1"/>
  <c r="H127" i="1" s="1"/>
  <c r="H128" i="1" s="1"/>
  <c r="A162" i="1"/>
  <c r="D196" i="1"/>
  <c r="B150" i="1"/>
  <c r="B151" i="1" s="1"/>
  <c r="B154" i="1" s="1"/>
  <c r="C174" i="1"/>
  <c r="B167" i="1"/>
  <c r="B200" i="1"/>
  <c r="B203" i="1"/>
  <c r="B188" i="1"/>
  <c r="B191" i="1" s="1"/>
  <c r="B201" i="1"/>
  <c r="B205" i="1"/>
  <c r="B206" i="1"/>
  <c r="B208" i="1" s="1"/>
  <c r="H120" i="1"/>
  <c r="H122" i="1" s="1"/>
  <c r="J122" i="1" s="1"/>
  <c r="B251" i="1"/>
  <c r="B252" i="1" s="1"/>
  <c r="B285" i="1"/>
  <c r="B286" i="1" s="1"/>
  <c r="B279" i="1"/>
  <c r="B116" i="1"/>
  <c r="B109" i="1"/>
  <c r="D109" i="1" s="1"/>
  <c r="D110" i="1" s="1"/>
  <c r="D121" i="1"/>
  <c r="B61" i="1"/>
  <c r="B62" i="1" s="1"/>
  <c r="B66" i="1" s="1"/>
  <c r="H66" i="1"/>
  <c r="H97" i="1"/>
  <c r="H94" i="1"/>
  <c r="H96" i="1" s="1"/>
  <c r="H108" i="1" l="1"/>
  <c r="H109" i="1" s="1"/>
  <c r="H119" i="1" s="1"/>
  <c r="D150" i="1"/>
  <c r="B107" i="1"/>
  <c r="B189" i="1"/>
  <c r="D189" i="1" s="1"/>
  <c r="B192" i="1" s="1"/>
  <c r="B269" i="1"/>
  <c r="B275" i="1"/>
  <c r="B268" i="1"/>
  <c r="B290" i="1"/>
  <c r="C290" i="1" s="1"/>
  <c r="B288" i="1"/>
  <c r="C288" i="1" s="1"/>
  <c r="D192" i="1"/>
  <c r="B176" i="1"/>
  <c r="B180" i="1" s="1"/>
  <c r="D207" i="1"/>
  <c r="B289" i="1"/>
  <c r="C289" i="1" s="1"/>
  <c r="B273" i="1"/>
  <c r="B276" i="1" s="1"/>
  <c r="B284" i="1"/>
  <c r="B280" i="1"/>
  <c r="B69" i="1"/>
  <c r="H110" i="1" l="1"/>
  <c r="J110" i="1" s="1"/>
  <c r="J111" i="1" s="1"/>
  <c r="H124" i="1"/>
  <c r="D268" i="1"/>
  <c r="D276" i="1"/>
</calcChain>
</file>

<file path=xl/sharedStrings.xml><?xml version="1.0" encoding="utf-8"?>
<sst xmlns="http://schemas.openxmlformats.org/spreadsheetml/2006/main" count="556" uniqueCount="271">
  <si>
    <t>вид нагрузки</t>
  </si>
  <si>
    <t>Нормативная</t>
  </si>
  <si>
    <t>Коэф.надёжности</t>
  </si>
  <si>
    <t xml:space="preserve">Расчетная </t>
  </si>
  <si>
    <t>Постоянная:</t>
  </si>
  <si>
    <t>Полы</t>
  </si>
  <si>
    <t>ЦПС</t>
  </si>
  <si>
    <t>Плита перекрытия</t>
  </si>
  <si>
    <t>Итого:</t>
  </si>
  <si>
    <t>Временная:</t>
  </si>
  <si>
    <t>Перегородки</t>
  </si>
  <si>
    <t>Полезная</t>
  </si>
  <si>
    <t>Кратковременна</t>
  </si>
  <si>
    <t>Длительная</t>
  </si>
  <si>
    <t>Временная без учета перегородок</t>
  </si>
  <si>
    <t>Полная нагрузка</t>
  </si>
  <si>
    <t>Нагрузка на 1 пг.м при её ширине 1.5м</t>
  </si>
  <si>
    <t>g=</t>
  </si>
  <si>
    <t>g+v=</t>
  </si>
  <si>
    <t>g n=</t>
  </si>
  <si>
    <t>g n+v n=</t>
  </si>
  <si>
    <t>g n+ v lon,n=</t>
  </si>
  <si>
    <t>Материал для плиты</t>
  </si>
  <si>
    <t>R b,n=R b,ser=</t>
  </si>
  <si>
    <t>R bt,n=R bt,ser=</t>
  </si>
  <si>
    <t>R b</t>
  </si>
  <si>
    <t>кгс/см2</t>
  </si>
  <si>
    <t>Арматура</t>
  </si>
  <si>
    <t>R s,n=R s,ser=</t>
  </si>
  <si>
    <t>R s=</t>
  </si>
  <si>
    <t>Rsw=</t>
  </si>
  <si>
    <t>Es=</t>
  </si>
  <si>
    <t>A600</t>
  </si>
  <si>
    <t>B500</t>
  </si>
  <si>
    <t>E b=</t>
  </si>
  <si>
    <t>Расчет плиты по I группе</t>
  </si>
  <si>
    <t>lo=</t>
  </si>
  <si>
    <t>ho=</t>
  </si>
  <si>
    <t>h'f=hf=</t>
  </si>
  <si>
    <t>bf=</t>
  </si>
  <si>
    <t>b'f=</t>
  </si>
  <si>
    <t>b=</t>
  </si>
  <si>
    <t>Изгибающий момент в середине пролёта</t>
  </si>
  <si>
    <t>М=</t>
  </si>
  <si>
    <t>Поперечная сила на опорах</t>
  </si>
  <si>
    <t>Q=</t>
  </si>
  <si>
    <t>Условия от нормативной нагрузки</t>
  </si>
  <si>
    <t>Полной</t>
  </si>
  <si>
    <t>Мп=</t>
  </si>
  <si>
    <t>Постоянной и длительной</t>
  </si>
  <si>
    <t>Мпl=</t>
  </si>
  <si>
    <t>Расчет по прочности норм сечения</t>
  </si>
  <si>
    <t>α m=</t>
  </si>
  <si>
    <t>ƹ=</t>
  </si>
  <si>
    <t>εs.el=</t>
  </si>
  <si>
    <t>σ(sp)=</t>
  </si>
  <si>
    <t>ƹR=</t>
  </si>
  <si>
    <t>α R=</t>
  </si>
  <si>
    <t>Площадь сечения арматуры</t>
  </si>
  <si>
    <t>Аsp=</t>
  </si>
  <si>
    <t xml:space="preserve">Принимаю </t>
  </si>
  <si>
    <t>Расчет по прочности при действии поперечной силы</t>
  </si>
  <si>
    <t>Q&lt;</t>
  </si>
  <si>
    <t>&lt;</t>
  </si>
  <si>
    <t>Qb=</t>
  </si>
  <si>
    <t>Расчет плиты по предельным состояниям второй группы</t>
  </si>
  <si>
    <t>с=09d=</t>
  </si>
  <si>
    <t>α=</t>
  </si>
  <si>
    <t>Ared=</t>
  </si>
  <si>
    <t>Sred=</t>
  </si>
  <si>
    <t>h</t>
  </si>
  <si>
    <t>yo=</t>
  </si>
  <si>
    <t>Ired=</t>
  </si>
  <si>
    <t>=</t>
  </si>
  <si>
    <t>Wred=</t>
  </si>
  <si>
    <t>Wred(sup)=</t>
  </si>
  <si>
    <t>r=</t>
  </si>
  <si>
    <t>e(op)=</t>
  </si>
  <si>
    <t>e(яp)=</t>
  </si>
  <si>
    <t>W=</t>
  </si>
  <si>
    <t>Потери предварительного напряжения арматуры</t>
  </si>
  <si>
    <t>Ϫσ sp1=</t>
  </si>
  <si>
    <t>Ϫσ sp(1)=</t>
  </si>
  <si>
    <t>Ϫσ sp6=</t>
  </si>
  <si>
    <t>P(1)=</t>
  </si>
  <si>
    <t>σbp=</t>
  </si>
  <si>
    <t>A=</t>
  </si>
  <si>
    <t>ϻ=</t>
  </si>
  <si>
    <t>Ϫσ sp(2)=</t>
  </si>
  <si>
    <t>принимаю</t>
  </si>
  <si>
    <t>P(2)=</t>
  </si>
  <si>
    <t>Mcrc=</t>
  </si>
  <si>
    <t>Расчет прогиба плиты</t>
  </si>
  <si>
    <t>Eb1=</t>
  </si>
  <si>
    <t>(1/r)2=</t>
  </si>
  <si>
    <t>(1/r)3=</t>
  </si>
  <si>
    <t>f=</t>
  </si>
  <si>
    <t>σ' sb=</t>
  </si>
  <si>
    <t>кг/см2</t>
  </si>
  <si>
    <t>rinf=</t>
  </si>
  <si>
    <t>см</t>
  </si>
  <si>
    <t>e(op1)=</t>
  </si>
  <si>
    <t>кг/м</t>
  </si>
  <si>
    <t>σsb=</t>
  </si>
  <si>
    <t>(1/r)4=</t>
  </si>
  <si>
    <t>(1/r)3+(1/r)4=</t>
  </si>
  <si>
    <t>1/см</t>
  </si>
  <si>
    <t>см2</t>
  </si>
  <si>
    <t>см3</t>
  </si>
  <si>
    <t>см4</t>
  </si>
  <si>
    <t>Qb1=</t>
  </si>
  <si>
    <t>Qsw1=</t>
  </si>
  <si>
    <t>qsw=</t>
  </si>
  <si>
    <t>&lt;       qsw(min)=</t>
  </si>
  <si>
    <t>Asw=</t>
  </si>
  <si>
    <t>М&lt;Мx=h'f</t>
  </si>
  <si>
    <t>м-мх=</t>
  </si>
  <si>
    <t>Мп-Мcrc=</t>
  </si>
  <si>
    <t>кг*м</t>
  </si>
  <si>
    <t>кг</t>
  </si>
  <si>
    <t>Плита</t>
  </si>
  <si>
    <t>Ригель</t>
  </si>
  <si>
    <t>Hр=</t>
  </si>
  <si>
    <t>м</t>
  </si>
  <si>
    <t>Lo=</t>
  </si>
  <si>
    <t>gfl=</t>
  </si>
  <si>
    <t>gbn=</t>
  </si>
  <si>
    <t>gb=</t>
  </si>
  <si>
    <t>gl=</t>
  </si>
  <si>
    <t>ψA1=</t>
  </si>
  <si>
    <t>V1=</t>
  </si>
  <si>
    <t>шаг рам</t>
  </si>
  <si>
    <t>g1+v1=</t>
  </si>
  <si>
    <t>M=</t>
  </si>
  <si>
    <t>A500C Rs=</t>
  </si>
  <si>
    <t>A 400 Rs=</t>
  </si>
  <si>
    <t>Расчет ригеля по прочности нормальных сечений при действии изгибающего момента</t>
  </si>
  <si>
    <t>Ho=</t>
  </si>
  <si>
    <t>As=</t>
  </si>
  <si>
    <t>x=</t>
  </si>
  <si>
    <t>Расчет ригеля по прочности  при действии поперечных сил</t>
  </si>
  <si>
    <t>h1=</t>
  </si>
  <si>
    <t>h0=</t>
  </si>
  <si>
    <t>Qbmin=</t>
  </si>
  <si>
    <t>qsw1=</t>
  </si>
  <si>
    <t>c=</t>
  </si>
  <si>
    <t>h01=</t>
  </si>
  <si>
    <t>sw1=10см&lt;sw max=</t>
  </si>
  <si>
    <t>sw2=0,75ho=</t>
  </si>
  <si>
    <t>qsw2=</t>
  </si>
  <si>
    <t>qsw min=</t>
  </si>
  <si>
    <t>Qb min=</t>
  </si>
  <si>
    <t>c1=</t>
  </si>
  <si>
    <t>кгс</t>
  </si>
  <si>
    <t>кгс/см</t>
  </si>
  <si>
    <t>L1=</t>
  </si>
  <si>
    <t>&gt;</t>
  </si>
  <si>
    <t>с=</t>
  </si>
  <si>
    <t>Ms=</t>
  </si>
  <si>
    <t>кгс*м</t>
  </si>
  <si>
    <t>zs=</t>
  </si>
  <si>
    <t>Msw=</t>
  </si>
  <si>
    <t>&lt;Ms+Msw=</t>
  </si>
  <si>
    <t>Wo=</t>
  </si>
  <si>
    <t>Lo,an=</t>
  </si>
  <si>
    <t>ho-ho1=</t>
  </si>
  <si>
    <t>Ns=</t>
  </si>
  <si>
    <t>Lan=</t>
  </si>
  <si>
    <t>λan=</t>
  </si>
  <si>
    <t>Nw=</t>
  </si>
  <si>
    <t>σsAs=</t>
  </si>
  <si>
    <t>&lt; 6 см</t>
  </si>
  <si>
    <t>см &lt; Wo-(ho-ho1)=</t>
  </si>
  <si>
    <t>ao=</t>
  </si>
  <si>
    <t>кг*см      =</t>
  </si>
  <si>
    <t>z=</t>
  </si>
  <si>
    <t>Построение эпюры материалов</t>
  </si>
  <si>
    <t>кгс*м &gt;</t>
  </si>
  <si>
    <t>x1=</t>
  </si>
  <si>
    <t>M(1/8)=</t>
  </si>
  <si>
    <t>M(2/8)=</t>
  </si>
  <si>
    <t>M(3/8)=</t>
  </si>
  <si>
    <t>w=</t>
  </si>
  <si>
    <t>M(4/8)=</t>
  </si>
  <si>
    <t>см    &lt;                    5d=</t>
  </si>
  <si>
    <t>x2-x1=</t>
  </si>
  <si>
    <t>x2=</t>
  </si>
  <si>
    <t>Ms,inc=</t>
  </si>
  <si>
    <t>Zinc=</t>
  </si>
  <si>
    <t>Расчет и конструирование колонны</t>
  </si>
  <si>
    <t>Вид нагрузки</t>
  </si>
  <si>
    <t>Норм нагрузка</t>
  </si>
  <si>
    <t>Коэф-т надежности</t>
  </si>
  <si>
    <t>Расчет-я нагрузка</t>
  </si>
  <si>
    <t>Гидроизоляционный ковёр (3слоя)</t>
  </si>
  <si>
    <t>Армированная ЦПС</t>
  </si>
  <si>
    <t>Керамзит по уклону</t>
  </si>
  <si>
    <t>Утеплитель МВП</t>
  </si>
  <si>
    <t>Пароизоляция</t>
  </si>
  <si>
    <t>Многопустотная плита перекрытия</t>
  </si>
  <si>
    <t>Постоянная нагрузка g roof</t>
  </si>
  <si>
    <t>Временная нагрузка</t>
  </si>
  <si>
    <t>Снеговая</t>
  </si>
  <si>
    <t>Полная нагрузка g roof +S</t>
  </si>
  <si>
    <t>g col=</t>
  </si>
  <si>
    <t>ψn1=</t>
  </si>
  <si>
    <t>N=</t>
  </si>
  <si>
    <t>L</t>
  </si>
  <si>
    <t>B</t>
  </si>
  <si>
    <t>№по списку</t>
  </si>
  <si>
    <t>№ группы</t>
  </si>
  <si>
    <t>Расчет колонны по прочности</t>
  </si>
  <si>
    <t>e a=</t>
  </si>
  <si>
    <t>1 см</t>
  </si>
  <si>
    <t>l o=</t>
  </si>
  <si>
    <t>l o/h col=</t>
  </si>
  <si>
    <t>A b=</t>
  </si>
  <si>
    <t>A s,tot=</t>
  </si>
  <si>
    <t>мю=</t>
  </si>
  <si>
    <t>Расчет и конструирование фундамента</t>
  </si>
  <si>
    <t>Ro=</t>
  </si>
  <si>
    <t>N n=</t>
  </si>
  <si>
    <t>Определение размера стороны подошвы фундамента</t>
  </si>
  <si>
    <t>А=</t>
  </si>
  <si>
    <t>м2</t>
  </si>
  <si>
    <t>а=</t>
  </si>
  <si>
    <t>p=</t>
  </si>
  <si>
    <t>кг/м2</t>
  </si>
  <si>
    <t>Определение высоты фундамента</t>
  </si>
  <si>
    <t>Hf=</t>
  </si>
  <si>
    <t>Us=</t>
  </si>
  <si>
    <t>Rbond=</t>
  </si>
  <si>
    <t>ho,an=</t>
  </si>
  <si>
    <t>han=</t>
  </si>
  <si>
    <t>han&gt;</t>
  </si>
  <si>
    <t>а1=</t>
  </si>
  <si>
    <t>а2=</t>
  </si>
  <si>
    <t>а3=</t>
  </si>
  <si>
    <t>Qb,min=</t>
  </si>
  <si>
    <t>Q-Qb,min=</t>
  </si>
  <si>
    <t>если "-" ,то четко</t>
  </si>
  <si>
    <t>Расчет на продавливание</t>
  </si>
  <si>
    <t>U=</t>
  </si>
  <si>
    <t>Ab=</t>
  </si>
  <si>
    <t>A1=</t>
  </si>
  <si>
    <t>F=</t>
  </si>
  <si>
    <t>м3</t>
  </si>
  <si>
    <t>F&lt;</t>
  </si>
  <si>
    <t>Определение площади арматуры подошвы фундамента</t>
  </si>
  <si>
    <t>M 1-1=</t>
  </si>
  <si>
    <t>M 2-2=</t>
  </si>
  <si>
    <t>M 3-3=</t>
  </si>
  <si>
    <t>M 4-4=</t>
  </si>
  <si>
    <t>As2=</t>
  </si>
  <si>
    <t>As3=</t>
  </si>
  <si>
    <t>As4=</t>
  </si>
  <si>
    <t>As1=</t>
  </si>
  <si>
    <t>м1=</t>
  </si>
  <si>
    <t>м4=</t>
  </si>
  <si>
    <t>м2=</t>
  </si>
  <si>
    <t>м3=</t>
  </si>
  <si>
    <t>если "+" ,то четко</t>
  </si>
  <si>
    <t>R bt=</t>
  </si>
  <si>
    <t>Этажность ?</t>
  </si>
  <si>
    <t>выс ступ</t>
  </si>
  <si>
    <t>a r=</t>
  </si>
  <si>
    <t>A's=</t>
  </si>
  <si>
    <t xml:space="preserve">принимаю </t>
  </si>
  <si>
    <t xml:space="preserve">Принимаю As= </t>
  </si>
  <si>
    <t>Бетон В25</t>
  </si>
  <si>
    <t>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</si>
</sst>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/>
    <xf numFmtId="0" fontId="0" fillId="0" borderId="4" xfId="0" applyBorder="1"/>
    <xf numFmtId="0" fontId="0" fillId="0" borderId="5" xfId="0" applyFill="1" applyBorder="1" applyAlignment="1"/>
    <xf numFmtId="0" fontId="0" fillId="0" borderId="4" xfId="0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4" xfId="0" applyBorder="1" applyAlignment="1">
      <alignment horizontal="right"/>
    </xf>
    <xf numFmtId="0" fontId="0" fillId="0" borderId="0" xfId="0" applyBorder="1" applyAlignment="1">
      <alignment horizontal="right"/>
    </xf>
    <xf numFmtId="11" fontId="0" fillId="0" borderId="0" xfId="0" applyNumberFormat="1" applyBorder="1"/>
    <xf numFmtId="0" fontId="0" fillId="0" borderId="14" xfId="0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4" xfId="0" applyBorder="1" applyAlignment="1"/>
    <xf numFmtId="0" fontId="0" fillId="0" borderId="0" xfId="0" applyBorder="1" applyAlignment="1"/>
    <xf numFmtId="0" fontId="0" fillId="0" borderId="14" xfId="0" applyFont="1" applyFill="1" applyBorder="1" applyAlignment="1">
      <alignment horizontal="right"/>
    </xf>
    <xf numFmtId="0" fontId="0" fillId="0" borderId="14" xfId="0" applyFill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14" xfId="0" applyFill="1" applyBorder="1" applyAlignment="1"/>
    <xf numFmtId="0" fontId="0" fillId="0" borderId="0" xfId="0" applyNumberFormat="1" applyBorder="1"/>
    <xf numFmtId="0" fontId="0" fillId="0" borderId="15" xfId="0" applyBorder="1" applyAlignment="1">
      <alignment horizontal="left"/>
    </xf>
    <xf numFmtId="11" fontId="0" fillId="0" borderId="0" xfId="0" applyNumberFormat="1" applyBorder="1" applyAlignment="1">
      <alignment horizontal="right"/>
    </xf>
    <xf numFmtId="0" fontId="0" fillId="0" borderId="10" xfId="0" applyBorder="1"/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Alignment="1">
      <alignment horizontal="right"/>
    </xf>
    <xf numFmtId="11" fontId="0" fillId="0" borderId="0" xfId="0" applyNumberFormat="1" applyBorder="1" applyAlignment="1">
      <alignment horizontal="left"/>
    </xf>
    <xf numFmtId="0" fontId="0" fillId="0" borderId="11" xfId="0" applyBorder="1" applyAlignment="1">
      <alignment horizontal="right"/>
    </xf>
    <xf numFmtId="0" fontId="0" fillId="0" borderId="0" xfId="0" applyNumberFormat="1"/>
    <xf numFmtId="0" fontId="0" fillId="0" borderId="5" xfId="0" applyFill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13" xfId="0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0" fontId="2" fillId="0" borderId="0" xfId="0" applyFont="1"/>
    <xf numFmtId="0" fontId="0" fillId="0" borderId="0" xfId="0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8" xfId="0" applyBorder="1"/>
    <xf numFmtId="0" fontId="0" fillId="0" borderId="23" xfId="0" applyBorder="1"/>
    <xf numFmtId="0" fontId="0" fillId="0" borderId="15" xfId="0" applyBorder="1" applyAlignment="1"/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tabSelected="1" topLeftCell="A276" workbookViewId="0">
      <selection activeCell="G293" sqref="G293"/>
    </sheetView>
  </sheetViews>
  <sheetFormatPr defaultRowHeight="15" x14ac:dyDescent="0.25"/>
  <cols>
    <col min="1" max="1" width="17.28515625" customWidth="1"/>
    <col min="2" max="2" width="18.85546875" customWidth="1"/>
    <col min="3" max="3" width="17.5703125" customWidth="1"/>
    <col min="4" max="4" width="13.5703125" customWidth="1"/>
    <col min="7" max="7" width="30.5703125" customWidth="1"/>
    <col min="8" max="8" width="21.28515625" customWidth="1"/>
    <col min="9" max="9" width="17.85546875" customWidth="1"/>
    <col min="10" max="10" width="16" customWidth="1"/>
  </cols>
  <sheetData>
    <row r="1" spans="1:12" x14ac:dyDescent="0.25">
      <c r="A1" s="20"/>
      <c r="B1" s="15"/>
      <c r="C1" s="15"/>
      <c r="D1" s="45" t="s">
        <v>120</v>
      </c>
      <c r="E1" s="15"/>
      <c r="F1" s="15"/>
      <c r="G1" s="15"/>
      <c r="H1" s="15"/>
      <c r="I1" s="15"/>
      <c r="J1" s="15"/>
      <c r="K1" s="15"/>
      <c r="L1" s="16"/>
    </row>
    <row r="2" spans="1:12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x14ac:dyDescent="0.25">
      <c r="A3" s="21" t="s">
        <v>0</v>
      </c>
      <c r="B3" s="22" t="s">
        <v>1</v>
      </c>
      <c r="C3" s="22" t="s">
        <v>2</v>
      </c>
      <c r="D3" s="22" t="s">
        <v>3</v>
      </c>
      <c r="E3" s="22"/>
      <c r="F3" s="22"/>
      <c r="G3" s="22" t="s">
        <v>0</v>
      </c>
      <c r="H3" s="22" t="s">
        <v>1</v>
      </c>
      <c r="I3" s="22" t="s">
        <v>2</v>
      </c>
      <c r="J3" s="22" t="s">
        <v>3</v>
      </c>
      <c r="K3" s="22"/>
      <c r="L3" s="23"/>
    </row>
    <row r="4" spans="1:12" x14ac:dyDescent="0.25">
      <c r="A4" s="24" t="s">
        <v>4</v>
      </c>
      <c r="B4" s="3"/>
      <c r="C4" s="3"/>
      <c r="D4" s="3"/>
      <c r="E4" s="22"/>
      <c r="F4" s="22"/>
      <c r="G4" s="3" t="s">
        <v>4</v>
      </c>
      <c r="H4" s="3"/>
      <c r="I4" s="3"/>
      <c r="J4" s="3"/>
      <c r="K4" s="22"/>
      <c r="L4" s="23"/>
    </row>
    <row r="5" spans="1:12" x14ac:dyDescent="0.25">
      <c r="A5" s="25" t="s">
        <v>5</v>
      </c>
      <c r="B5" s="1">
        <v>0.2</v>
      </c>
      <c r="C5" s="1">
        <v>1.3</v>
      </c>
      <c r="D5" s="1">
        <f>C5*B5</f>
        <v>0.26</v>
      </c>
      <c r="E5" s="22"/>
      <c r="F5" s="22"/>
      <c r="G5" s="1" t="s">
        <v>5</v>
      </c>
      <c r="H5" s="1">
        <v>0.2</v>
      </c>
      <c r="I5" s="1">
        <v>1.3</v>
      </c>
      <c r="J5" s="1">
        <f>I5*H5</f>
        <v>0.26</v>
      </c>
      <c r="K5" s="22"/>
      <c r="L5" s="23"/>
    </row>
    <row r="6" spans="1:12" x14ac:dyDescent="0.25">
      <c r="A6" s="26" t="s">
        <v>6</v>
      </c>
      <c r="B6" s="2">
        <v>0.54</v>
      </c>
      <c r="C6" s="2">
        <v>1.3</v>
      </c>
      <c r="D6" s="2">
        <f t="shared" ref="D6:D7" si="0">C6*B6</f>
        <v>0.70200000000000007</v>
      </c>
      <c r="E6" s="22"/>
      <c r="F6" s="22"/>
      <c r="G6" s="2" t="s">
        <v>6</v>
      </c>
      <c r="H6" s="2">
        <v>0.54</v>
      </c>
      <c r="I6" s="2">
        <v>1.3</v>
      </c>
      <c r="J6" s="2">
        <f t="shared" ref="J6:J7" si="1">I6*H6</f>
        <v>0.70200000000000007</v>
      </c>
      <c r="K6" s="22"/>
      <c r="L6" s="23"/>
    </row>
    <row r="7" spans="1:12" x14ac:dyDescent="0.25">
      <c r="A7" s="26" t="s">
        <v>7</v>
      </c>
      <c r="B7" s="2">
        <f>0.155*C44</f>
        <v>3.41</v>
      </c>
      <c r="C7" s="2">
        <v>1.1000000000000001</v>
      </c>
      <c r="D7" s="2">
        <f t="shared" si="0"/>
        <v>3.7510000000000003</v>
      </c>
      <c r="E7" s="22"/>
      <c r="F7" s="22"/>
      <c r="G7" s="2" t="s">
        <v>7</v>
      </c>
      <c r="H7" s="2">
        <f>0.155*I44</f>
        <v>3.41</v>
      </c>
      <c r="I7" s="2">
        <v>1.1000000000000001</v>
      </c>
      <c r="J7" s="2">
        <f t="shared" si="1"/>
        <v>3.7510000000000003</v>
      </c>
      <c r="K7" s="22"/>
      <c r="L7" s="23"/>
    </row>
    <row r="8" spans="1:12" x14ac:dyDescent="0.25">
      <c r="A8" s="24" t="s">
        <v>8</v>
      </c>
      <c r="B8" s="3">
        <f>B7+B6+B5</f>
        <v>4.1500000000000004</v>
      </c>
      <c r="C8" s="3"/>
      <c r="D8" s="3">
        <f t="shared" ref="D8" si="2">D7+D6+D5</f>
        <v>4.7130000000000001</v>
      </c>
      <c r="E8" s="22"/>
      <c r="F8" s="22"/>
      <c r="G8" s="3" t="s">
        <v>8</v>
      </c>
      <c r="H8" s="3">
        <f>H7+H6+H5</f>
        <v>4.1500000000000004</v>
      </c>
      <c r="I8" s="3"/>
      <c r="J8" s="3">
        <f t="shared" ref="J8" si="3">J7+J6+J5</f>
        <v>4.7130000000000001</v>
      </c>
      <c r="K8" s="22"/>
      <c r="L8" s="23"/>
    </row>
    <row r="9" spans="1:12" x14ac:dyDescent="0.25">
      <c r="A9" s="26" t="s">
        <v>9</v>
      </c>
      <c r="B9" s="2"/>
      <c r="C9" s="2"/>
      <c r="D9" s="2"/>
      <c r="E9" s="22"/>
      <c r="F9" s="22"/>
      <c r="G9" s="2" t="s">
        <v>9</v>
      </c>
      <c r="H9" s="2"/>
      <c r="I9" s="2"/>
      <c r="J9" s="2"/>
      <c r="K9" s="22"/>
      <c r="L9" s="23"/>
    </row>
    <row r="10" spans="1:12" x14ac:dyDescent="0.25">
      <c r="A10" s="26" t="s">
        <v>10</v>
      </c>
      <c r="B10" s="2">
        <v>0.54</v>
      </c>
      <c r="C10" s="2">
        <v>1.2</v>
      </c>
      <c r="D10" s="2">
        <f>C10*B10</f>
        <v>0.64800000000000002</v>
      </c>
      <c r="E10" s="22"/>
      <c r="F10" s="22"/>
      <c r="G10" s="2" t="s">
        <v>10</v>
      </c>
      <c r="H10" s="2">
        <v>0.54</v>
      </c>
      <c r="I10" s="2">
        <v>1.2</v>
      </c>
      <c r="J10" s="2">
        <f>I10*H10</f>
        <v>0.64800000000000002</v>
      </c>
      <c r="K10" s="22"/>
      <c r="L10" s="23"/>
    </row>
    <row r="11" spans="1:12" x14ac:dyDescent="0.25">
      <c r="A11" s="26" t="s">
        <v>11</v>
      </c>
      <c r="B11" s="2">
        <v>1.5</v>
      </c>
      <c r="C11" s="2">
        <v>1.3</v>
      </c>
      <c r="D11" s="2">
        <f t="shared" ref="D11:D13" si="4">C11*B11</f>
        <v>1.9500000000000002</v>
      </c>
      <c r="E11" s="22"/>
      <c r="F11" s="22"/>
      <c r="G11" s="2" t="s">
        <v>11</v>
      </c>
      <c r="H11" s="2">
        <v>4.5</v>
      </c>
      <c r="I11" s="2">
        <v>1.2</v>
      </c>
      <c r="J11" s="2">
        <f t="shared" ref="J11:J13" si="5">I11*H11</f>
        <v>5.3999999999999995</v>
      </c>
      <c r="K11" s="22"/>
      <c r="L11" s="23"/>
    </row>
    <row r="12" spans="1:12" x14ac:dyDescent="0.25">
      <c r="A12" s="26" t="s">
        <v>12</v>
      </c>
      <c r="B12" s="2">
        <v>1.2</v>
      </c>
      <c r="C12" s="2">
        <v>1.3</v>
      </c>
      <c r="D12" s="2">
        <f t="shared" si="4"/>
        <v>1.56</v>
      </c>
      <c r="E12" s="22"/>
      <c r="F12" s="22"/>
      <c r="G12" s="2" t="s">
        <v>12</v>
      </c>
      <c r="H12" s="2">
        <v>1.2</v>
      </c>
      <c r="I12" s="2">
        <v>1.2</v>
      </c>
      <c r="J12" s="2">
        <f t="shared" si="5"/>
        <v>1.44</v>
      </c>
      <c r="K12" s="22"/>
      <c r="L12" s="23"/>
    </row>
    <row r="13" spans="1:12" x14ac:dyDescent="0.25">
      <c r="A13" s="26" t="s">
        <v>13</v>
      </c>
      <c r="B13" s="2">
        <v>0.3</v>
      </c>
      <c r="C13" s="2">
        <v>1.3</v>
      </c>
      <c r="D13" s="2">
        <f t="shared" si="4"/>
        <v>0.39</v>
      </c>
      <c r="E13" s="22"/>
      <c r="F13" s="22"/>
      <c r="G13" s="2" t="s">
        <v>13</v>
      </c>
      <c r="H13" s="2">
        <v>0.3</v>
      </c>
      <c r="I13" s="2">
        <v>1.2</v>
      </c>
      <c r="J13" s="2">
        <f t="shared" si="5"/>
        <v>0.36</v>
      </c>
      <c r="K13" s="22"/>
      <c r="L13" s="23"/>
    </row>
    <row r="14" spans="1:12" x14ac:dyDescent="0.25">
      <c r="A14" s="24" t="s">
        <v>8</v>
      </c>
      <c r="B14" s="3">
        <f>B10+B11</f>
        <v>2.04</v>
      </c>
      <c r="C14" s="3"/>
      <c r="D14" s="3">
        <f t="shared" ref="D14" si="6">D10+D11</f>
        <v>2.5980000000000003</v>
      </c>
      <c r="E14" s="22"/>
      <c r="F14" s="22"/>
      <c r="G14" s="3" t="s">
        <v>8</v>
      </c>
      <c r="H14" s="3">
        <f>H10+H11</f>
        <v>5.04</v>
      </c>
      <c r="I14" s="3"/>
      <c r="J14" s="3">
        <f t="shared" ref="J14" si="7">J10+J11</f>
        <v>6.0479999999999992</v>
      </c>
      <c r="K14" s="22"/>
      <c r="L14" s="23"/>
    </row>
    <row r="15" spans="1:12" x14ac:dyDescent="0.25">
      <c r="A15" s="26" t="s">
        <v>14</v>
      </c>
      <c r="B15" s="2">
        <f>B14-B10</f>
        <v>1.5</v>
      </c>
      <c r="C15" s="2"/>
      <c r="D15" s="2">
        <f>D14-D10</f>
        <v>1.9500000000000002</v>
      </c>
      <c r="E15" s="22"/>
      <c r="F15" s="22"/>
      <c r="G15" s="2" t="s">
        <v>14</v>
      </c>
      <c r="H15" s="2">
        <f>H14-H10</f>
        <v>4.5</v>
      </c>
      <c r="I15" s="2"/>
      <c r="J15" s="2">
        <f>J14-J10</f>
        <v>5.3999999999999995</v>
      </c>
      <c r="K15" s="22"/>
      <c r="L15" s="23"/>
    </row>
    <row r="16" spans="1:12" x14ac:dyDescent="0.25">
      <c r="A16" s="24" t="s">
        <v>15</v>
      </c>
      <c r="B16" s="3">
        <f>B14+B8</f>
        <v>6.19</v>
      </c>
      <c r="C16" s="3"/>
      <c r="D16" s="3">
        <f t="shared" ref="D16" si="8">D14+D8</f>
        <v>7.3109999999999999</v>
      </c>
      <c r="E16" s="22"/>
      <c r="F16" s="22"/>
      <c r="G16" s="3" t="s">
        <v>15</v>
      </c>
      <c r="H16" s="3">
        <f>H14+H8</f>
        <v>9.1900000000000013</v>
      </c>
      <c r="I16" s="3"/>
      <c r="J16" s="3">
        <f t="shared" ref="J16" si="9">J14+J8</f>
        <v>10.760999999999999</v>
      </c>
      <c r="K16" s="22"/>
      <c r="L16" s="23"/>
    </row>
    <row r="17" spans="1:12" x14ac:dyDescent="0.25">
      <c r="A17" s="21"/>
      <c r="B17" s="22"/>
      <c r="C17" s="22"/>
      <c r="D17" s="22" t="s">
        <v>209</v>
      </c>
      <c r="E17" s="22" t="s">
        <v>210</v>
      </c>
      <c r="F17" s="22"/>
      <c r="G17" s="22"/>
      <c r="H17" s="22"/>
      <c r="I17" s="22"/>
      <c r="J17" s="22"/>
      <c r="K17" s="22"/>
      <c r="L17" s="23"/>
    </row>
    <row r="18" spans="1:12" x14ac:dyDescent="0.25">
      <c r="A18" s="21" t="s">
        <v>16</v>
      </c>
      <c r="B18" s="22"/>
      <c r="C18" s="22"/>
      <c r="D18" s="32">
        <v>4</v>
      </c>
      <c r="E18" s="32">
        <v>5</v>
      </c>
      <c r="F18" s="22"/>
      <c r="G18" s="22" t="s">
        <v>16</v>
      </c>
      <c r="H18" s="22"/>
      <c r="I18" s="22"/>
      <c r="J18" s="22"/>
      <c r="K18" s="22"/>
      <c r="L18" s="23"/>
    </row>
    <row r="19" spans="1:12" x14ac:dyDescent="0.25">
      <c r="A19" s="27" t="s">
        <v>17</v>
      </c>
      <c r="B19" s="22">
        <f>D8*1.5</f>
        <v>7.0694999999999997</v>
      </c>
      <c r="C19" s="22"/>
      <c r="D19" s="32" t="s">
        <v>207</v>
      </c>
      <c r="E19" s="32" t="s">
        <v>208</v>
      </c>
      <c r="F19" s="22"/>
      <c r="G19" s="28" t="s">
        <v>17</v>
      </c>
      <c r="H19" s="22">
        <f>J8*1.5*1</f>
        <v>7.0694999999999997</v>
      </c>
      <c r="I19" s="22"/>
      <c r="J19" s="22"/>
      <c r="K19" s="22"/>
      <c r="L19" s="23"/>
    </row>
    <row r="20" spans="1:12" x14ac:dyDescent="0.25">
      <c r="A20" s="27" t="s">
        <v>18</v>
      </c>
      <c r="B20" s="22">
        <f>D16*1.5</f>
        <v>10.9665</v>
      </c>
      <c r="C20" s="22"/>
      <c r="D20" s="32">
        <f>4.8+0.1*D18</f>
        <v>5.2</v>
      </c>
      <c r="E20" s="32">
        <f>7.2-0.1*D18</f>
        <v>6.8</v>
      </c>
      <c r="F20" s="22"/>
      <c r="G20" s="28" t="s">
        <v>18</v>
      </c>
      <c r="H20" s="22">
        <f>J16*1.5*1</f>
        <v>16.141500000000001</v>
      </c>
      <c r="I20" s="22"/>
      <c r="J20" s="22"/>
      <c r="K20" s="22"/>
      <c r="L20" s="23"/>
    </row>
    <row r="21" spans="1:12" x14ac:dyDescent="0.25">
      <c r="A21" s="27" t="s">
        <v>19</v>
      </c>
      <c r="B21" s="22">
        <f>B8*1.5</f>
        <v>6.2250000000000005</v>
      </c>
      <c r="C21" s="22"/>
      <c r="D21" s="22"/>
      <c r="E21" s="22"/>
      <c r="F21" s="22"/>
      <c r="G21" s="28" t="s">
        <v>19</v>
      </c>
      <c r="H21" s="22">
        <f>H8*1.5*1</f>
        <v>6.2250000000000005</v>
      </c>
      <c r="I21" s="22"/>
      <c r="J21" s="22"/>
      <c r="K21" s="22"/>
      <c r="L21" s="23"/>
    </row>
    <row r="22" spans="1:12" x14ac:dyDescent="0.25">
      <c r="A22" s="27" t="s">
        <v>20</v>
      </c>
      <c r="B22" s="22">
        <f>B16*1.5</f>
        <v>9.2850000000000001</v>
      </c>
      <c r="C22" s="22"/>
      <c r="D22" s="22"/>
      <c r="E22" s="22"/>
      <c r="F22" s="22"/>
      <c r="G22" s="28" t="s">
        <v>20</v>
      </c>
      <c r="H22" s="22">
        <f>H16*1.5*1</f>
        <v>13.785000000000002</v>
      </c>
      <c r="I22" s="22"/>
      <c r="J22" s="22"/>
      <c r="K22" s="22"/>
      <c r="L22" s="23"/>
    </row>
    <row r="23" spans="1:12" x14ac:dyDescent="0.25">
      <c r="A23" s="27" t="s">
        <v>21</v>
      </c>
      <c r="B23" s="22">
        <f>(B8+0.84)*1.5</f>
        <v>7.4850000000000003</v>
      </c>
      <c r="C23" s="22"/>
      <c r="D23" s="22"/>
      <c r="E23" s="22"/>
      <c r="F23" s="22"/>
      <c r="G23" s="28" t="s">
        <v>21</v>
      </c>
      <c r="H23" s="22">
        <f>(H8+2.14)*1.5*1</f>
        <v>9.4350000000000023</v>
      </c>
      <c r="I23" s="22"/>
      <c r="J23" s="22"/>
      <c r="K23" s="22"/>
      <c r="L23" s="23"/>
    </row>
    <row r="24" spans="1:12" x14ac:dyDescent="0.2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3"/>
    </row>
    <row r="25" spans="1:12" x14ac:dyDescent="0.2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3"/>
    </row>
    <row r="26" spans="1:12" x14ac:dyDescent="0.25">
      <c r="A26" s="21"/>
      <c r="B26" s="22" t="s">
        <v>22</v>
      </c>
      <c r="C26" s="22"/>
      <c r="D26" s="22"/>
      <c r="E26" s="22"/>
      <c r="F26" s="22"/>
      <c r="G26" s="22"/>
      <c r="H26" s="22" t="s">
        <v>22</v>
      </c>
      <c r="I26" s="22"/>
      <c r="J26" s="22"/>
      <c r="K26" s="22"/>
      <c r="L26" s="23"/>
    </row>
    <row r="27" spans="1:12" x14ac:dyDescent="0.25">
      <c r="A27" s="24" t="s">
        <v>269</v>
      </c>
      <c r="B27" s="28" t="s">
        <v>26</v>
      </c>
      <c r="C27" s="22"/>
      <c r="D27" s="22"/>
      <c r="E27" s="22"/>
      <c r="F27" s="22"/>
      <c r="G27" s="3" t="s">
        <v>269</v>
      </c>
      <c r="H27" s="28" t="s">
        <v>26</v>
      </c>
      <c r="I27" s="22"/>
      <c r="J27" s="22"/>
      <c r="K27" s="22"/>
      <c r="L27" s="23"/>
    </row>
    <row r="28" spans="1:12" x14ac:dyDescent="0.25">
      <c r="A28" s="21" t="s">
        <v>23</v>
      </c>
      <c r="B28" s="22">
        <v>188</v>
      </c>
      <c r="C28" s="22"/>
      <c r="D28" s="22"/>
      <c r="E28" s="22"/>
      <c r="F28" s="22"/>
      <c r="G28" s="21" t="s">
        <v>23</v>
      </c>
      <c r="H28" s="22">
        <v>188</v>
      </c>
      <c r="I28" s="22"/>
      <c r="J28" s="22"/>
      <c r="K28" s="22"/>
      <c r="L28" s="23"/>
    </row>
    <row r="29" spans="1:12" x14ac:dyDescent="0.25">
      <c r="A29" s="21" t="s">
        <v>24</v>
      </c>
      <c r="B29" s="22">
        <v>15.8</v>
      </c>
      <c r="C29" s="22"/>
      <c r="D29" s="22"/>
      <c r="E29" s="22"/>
      <c r="F29" s="22"/>
      <c r="G29" s="21" t="s">
        <v>24</v>
      </c>
      <c r="H29" s="22">
        <v>15.8</v>
      </c>
      <c r="I29" s="22"/>
      <c r="J29" s="22"/>
      <c r="K29" s="22"/>
      <c r="L29" s="23"/>
    </row>
    <row r="30" spans="1:12" x14ac:dyDescent="0.25">
      <c r="A30" s="21" t="s">
        <v>25</v>
      </c>
      <c r="B30" s="22">
        <v>148</v>
      </c>
      <c r="C30" s="22"/>
      <c r="D30" s="22"/>
      <c r="E30" s="22"/>
      <c r="F30" s="22"/>
      <c r="G30" s="21" t="s">
        <v>25</v>
      </c>
      <c r="H30" s="22">
        <v>148</v>
      </c>
      <c r="I30" s="22"/>
      <c r="J30" s="22"/>
      <c r="K30" s="22"/>
      <c r="L30" s="23"/>
    </row>
    <row r="31" spans="1:12" x14ac:dyDescent="0.25">
      <c r="A31" s="21" t="s">
        <v>262</v>
      </c>
      <c r="B31" s="22">
        <v>10.7</v>
      </c>
      <c r="C31" s="22"/>
      <c r="D31" s="22"/>
      <c r="E31" s="22"/>
      <c r="F31" s="22"/>
      <c r="G31" s="21" t="s">
        <v>262</v>
      </c>
      <c r="H31" s="22">
        <v>10.7</v>
      </c>
      <c r="I31" s="22"/>
      <c r="J31" s="22"/>
      <c r="K31" s="22"/>
      <c r="L31" s="23"/>
    </row>
    <row r="32" spans="1:12" x14ac:dyDescent="0.25">
      <c r="A32" s="21" t="s">
        <v>34</v>
      </c>
      <c r="B32" s="29">
        <v>306000</v>
      </c>
      <c r="C32" s="22"/>
      <c r="D32" s="22"/>
      <c r="E32" s="22"/>
      <c r="F32" s="22"/>
      <c r="G32" s="21" t="s">
        <v>34</v>
      </c>
      <c r="H32" s="29">
        <v>306000</v>
      </c>
      <c r="I32" s="22"/>
      <c r="J32" s="22"/>
      <c r="K32" s="22"/>
      <c r="L32" s="23"/>
    </row>
    <row r="33" spans="1:12" x14ac:dyDescent="0.25">
      <c r="A33" s="24" t="s">
        <v>27</v>
      </c>
      <c r="B33" s="22"/>
      <c r="C33" s="22"/>
      <c r="D33" s="22"/>
      <c r="E33" s="22"/>
      <c r="F33" s="22"/>
      <c r="G33" s="3" t="s">
        <v>27</v>
      </c>
      <c r="H33" s="22"/>
      <c r="I33" s="22"/>
      <c r="J33" s="22"/>
      <c r="K33" s="22"/>
      <c r="L33" s="23"/>
    </row>
    <row r="34" spans="1:12" x14ac:dyDescent="0.25">
      <c r="A34" s="30" t="s">
        <v>32</v>
      </c>
      <c r="B34" s="22"/>
      <c r="C34" s="22"/>
      <c r="D34" s="22"/>
      <c r="E34" s="22"/>
      <c r="F34" s="22"/>
      <c r="G34" s="4" t="s">
        <v>32</v>
      </c>
      <c r="H34" s="22"/>
      <c r="I34" s="22"/>
      <c r="J34" s="22"/>
      <c r="K34" s="22"/>
      <c r="L34" s="23"/>
    </row>
    <row r="35" spans="1:12" x14ac:dyDescent="0.25">
      <c r="A35" s="30" t="s">
        <v>28</v>
      </c>
      <c r="B35" s="22">
        <v>6100</v>
      </c>
      <c r="C35" s="22"/>
      <c r="D35" s="22"/>
      <c r="E35" s="22"/>
      <c r="F35" s="22"/>
      <c r="G35" s="4" t="s">
        <v>28</v>
      </c>
      <c r="H35" s="22">
        <v>6100</v>
      </c>
      <c r="I35" s="22"/>
      <c r="J35" s="22"/>
      <c r="K35" s="22"/>
      <c r="L35" s="23"/>
    </row>
    <row r="36" spans="1:12" x14ac:dyDescent="0.25">
      <c r="A36" s="30" t="s">
        <v>29</v>
      </c>
      <c r="B36" s="22">
        <v>5300</v>
      </c>
      <c r="C36" s="22"/>
      <c r="D36" s="22"/>
      <c r="E36" s="22"/>
      <c r="F36" s="22"/>
      <c r="G36" s="4" t="s">
        <v>29</v>
      </c>
      <c r="H36" s="22">
        <v>5300</v>
      </c>
      <c r="I36" s="22"/>
      <c r="J36" s="22"/>
      <c r="K36" s="22"/>
      <c r="L36" s="23"/>
    </row>
    <row r="37" spans="1:12" x14ac:dyDescent="0.25">
      <c r="A37" s="30" t="s">
        <v>31</v>
      </c>
      <c r="B37" s="29">
        <v>2000000</v>
      </c>
      <c r="C37" s="22"/>
      <c r="D37" s="22"/>
      <c r="E37" s="22"/>
      <c r="F37" s="22"/>
      <c r="G37" s="4" t="s">
        <v>31</v>
      </c>
      <c r="H37" s="29">
        <v>2000000</v>
      </c>
      <c r="I37" s="22"/>
      <c r="J37" s="22"/>
      <c r="K37" s="22"/>
      <c r="L37" s="23"/>
    </row>
    <row r="38" spans="1:12" x14ac:dyDescent="0.25">
      <c r="A38" s="30" t="s">
        <v>33</v>
      </c>
      <c r="B38" s="22"/>
      <c r="C38" s="22"/>
      <c r="D38" s="22"/>
      <c r="E38" s="22"/>
      <c r="F38" s="22"/>
      <c r="G38" s="4" t="s">
        <v>33</v>
      </c>
      <c r="H38" s="22"/>
      <c r="I38" s="22"/>
      <c r="J38" s="22"/>
      <c r="K38" s="22"/>
      <c r="L38" s="23"/>
    </row>
    <row r="39" spans="1:12" x14ac:dyDescent="0.25">
      <c r="A39" s="30" t="s">
        <v>29</v>
      </c>
      <c r="B39" s="22">
        <v>4450</v>
      </c>
      <c r="C39" s="22"/>
      <c r="D39" s="22"/>
      <c r="E39" s="22"/>
      <c r="F39" s="22"/>
      <c r="G39" s="4" t="s">
        <v>29</v>
      </c>
      <c r="H39" s="22">
        <v>4450</v>
      </c>
      <c r="I39" s="22"/>
      <c r="J39" s="22"/>
      <c r="K39" s="22"/>
      <c r="L39" s="23"/>
    </row>
    <row r="40" spans="1:12" x14ac:dyDescent="0.25">
      <c r="A40" s="30" t="s">
        <v>30</v>
      </c>
      <c r="B40" s="22">
        <v>3060</v>
      </c>
      <c r="C40" s="22"/>
      <c r="D40" s="22"/>
      <c r="E40" s="22"/>
      <c r="F40" s="22"/>
      <c r="G40" s="4" t="s">
        <v>30</v>
      </c>
      <c r="H40" s="22">
        <v>3060</v>
      </c>
      <c r="I40" s="22"/>
      <c r="J40" s="22"/>
      <c r="K40" s="22"/>
      <c r="L40" s="23"/>
    </row>
    <row r="41" spans="1:12" ht="15.75" thickBot="1" x14ac:dyDescent="0.3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3"/>
    </row>
    <row r="42" spans="1:12" ht="15.75" thickBot="1" x14ac:dyDescent="0.3">
      <c r="A42" s="5" t="s">
        <v>35</v>
      </c>
      <c r="B42" s="6"/>
      <c r="C42" s="22"/>
      <c r="D42" s="22"/>
      <c r="E42" s="22"/>
      <c r="F42" s="22"/>
      <c r="G42" s="5" t="s">
        <v>35</v>
      </c>
      <c r="H42" s="6"/>
      <c r="I42" s="22"/>
      <c r="J42" s="22"/>
      <c r="K42" s="22"/>
      <c r="L42" s="23"/>
    </row>
    <row r="43" spans="1:12" x14ac:dyDescent="0.25">
      <c r="A43" s="27" t="s">
        <v>36</v>
      </c>
      <c r="B43" s="31">
        <f>D20-0.4+(0.2-0.02)/2</f>
        <v>4.8899999999999997</v>
      </c>
      <c r="C43" s="32" t="s">
        <v>70</v>
      </c>
      <c r="D43" s="22"/>
      <c r="E43" s="22"/>
      <c r="F43" s="22"/>
      <c r="G43" s="28" t="s">
        <v>36</v>
      </c>
      <c r="H43" s="31">
        <f>D20-0.4+(0.2-0.02)/2</f>
        <v>4.8899999999999997</v>
      </c>
      <c r="I43" s="32" t="s">
        <v>70</v>
      </c>
      <c r="J43" s="22"/>
      <c r="K43" s="22"/>
      <c r="L43" s="23"/>
    </row>
    <row r="44" spans="1:12" x14ac:dyDescent="0.25">
      <c r="A44" s="27" t="s">
        <v>37</v>
      </c>
      <c r="B44" s="31">
        <f>C44-3</f>
        <v>19</v>
      </c>
      <c r="C44" s="32">
        <v>22</v>
      </c>
      <c r="D44" s="22"/>
      <c r="E44" s="22"/>
      <c r="F44" s="22"/>
      <c r="G44" s="28" t="s">
        <v>37</v>
      </c>
      <c r="H44" s="31">
        <f>I44-3</f>
        <v>19</v>
      </c>
      <c r="I44" s="32">
        <v>22</v>
      </c>
      <c r="J44" s="22"/>
      <c r="K44" s="22"/>
      <c r="L44" s="23"/>
    </row>
    <row r="45" spans="1:12" x14ac:dyDescent="0.25">
      <c r="A45" s="27" t="s">
        <v>38</v>
      </c>
      <c r="B45" s="31">
        <f>(C44-15.9)*0.5</f>
        <v>3.05</v>
      </c>
      <c r="C45" s="22"/>
      <c r="D45" s="22"/>
      <c r="E45" s="22"/>
      <c r="F45" s="22"/>
      <c r="G45" s="28" t="s">
        <v>38</v>
      </c>
      <c r="H45" s="31">
        <f>(I44-15.9)*0.5</f>
        <v>3.05</v>
      </c>
      <c r="I45" s="22"/>
      <c r="J45" s="22"/>
      <c r="K45" s="22"/>
      <c r="L45" s="23"/>
    </row>
    <row r="46" spans="1:12" x14ac:dyDescent="0.25">
      <c r="A46" s="27" t="s">
        <v>39</v>
      </c>
      <c r="B46" s="31">
        <v>149</v>
      </c>
      <c r="C46" s="22"/>
      <c r="D46" s="22"/>
      <c r="E46" s="22"/>
      <c r="F46" s="22"/>
      <c r="G46" s="28" t="s">
        <v>39</v>
      </c>
      <c r="H46" s="31">
        <v>149</v>
      </c>
      <c r="I46" s="22"/>
      <c r="J46" s="22"/>
      <c r="K46" s="22"/>
      <c r="L46" s="23"/>
    </row>
    <row r="47" spans="1:12" x14ac:dyDescent="0.25">
      <c r="A47" s="27" t="s">
        <v>40</v>
      </c>
      <c r="B47" s="31">
        <f>149-3</f>
        <v>146</v>
      </c>
      <c r="C47" s="22"/>
      <c r="D47" s="22"/>
      <c r="E47" s="22"/>
      <c r="F47" s="22"/>
      <c r="G47" s="28" t="s">
        <v>40</v>
      </c>
      <c r="H47" s="31">
        <f>149-3</f>
        <v>146</v>
      </c>
      <c r="I47" s="22"/>
      <c r="J47" s="22"/>
      <c r="K47" s="22"/>
      <c r="L47" s="23"/>
    </row>
    <row r="48" spans="1:12" x14ac:dyDescent="0.25">
      <c r="A48" s="27" t="s">
        <v>41</v>
      </c>
      <c r="B48" s="31">
        <f>149-15.9*7</f>
        <v>37.700000000000003</v>
      </c>
      <c r="C48" s="22"/>
      <c r="D48" s="22"/>
      <c r="E48" s="22"/>
      <c r="F48" s="22"/>
      <c r="G48" s="28" t="s">
        <v>41</v>
      </c>
      <c r="H48" s="31">
        <f>149-15.9*7</f>
        <v>37.700000000000003</v>
      </c>
      <c r="I48" s="22"/>
      <c r="J48" s="22"/>
      <c r="K48" s="22"/>
      <c r="L48" s="23"/>
    </row>
    <row r="49" spans="1:1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3"/>
    </row>
    <row r="50" spans="1:12" x14ac:dyDescent="0.25">
      <c r="A50" s="33" t="s">
        <v>42</v>
      </c>
      <c r="B50" s="22"/>
      <c r="C50" s="22"/>
      <c r="D50" s="22"/>
      <c r="E50" s="22"/>
      <c r="F50" s="22"/>
      <c r="G50" s="34" t="s">
        <v>42</v>
      </c>
      <c r="H50" s="22"/>
      <c r="I50" s="22"/>
      <c r="J50" s="22"/>
      <c r="K50" s="22"/>
      <c r="L50" s="23"/>
    </row>
    <row r="51" spans="1:12" x14ac:dyDescent="0.25">
      <c r="A51" s="27" t="s">
        <v>43</v>
      </c>
      <c r="B51" s="31">
        <f>100*B20*(B43^2)/8</f>
        <v>3277.9005581249994</v>
      </c>
      <c r="C51" s="22"/>
      <c r="D51" s="22"/>
      <c r="E51" s="22"/>
      <c r="F51" s="22"/>
      <c r="G51" s="28" t="s">
        <v>43</v>
      </c>
      <c r="H51" s="31">
        <f>100*H20*(H43^2)/8</f>
        <v>4824.7145268749991</v>
      </c>
      <c r="I51" s="22" t="s">
        <v>118</v>
      </c>
      <c r="J51" s="22"/>
      <c r="K51" s="22"/>
      <c r="L51" s="23"/>
    </row>
    <row r="52" spans="1:12" x14ac:dyDescent="0.25">
      <c r="A52" s="33" t="s">
        <v>44</v>
      </c>
      <c r="B52" s="22"/>
      <c r="C52" s="22"/>
      <c r="D52" s="22"/>
      <c r="E52" s="22"/>
      <c r="F52" s="22"/>
      <c r="G52" s="34" t="s">
        <v>44</v>
      </c>
      <c r="H52" s="31"/>
      <c r="I52" s="22"/>
      <c r="J52" s="22"/>
      <c r="K52" s="22"/>
      <c r="L52" s="23"/>
    </row>
    <row r="53" spans="1:12" x14ac:dyDescent="0.25">
      <c r="A53" s="27" t="s">
        <v>45</v>
      </c>
      <c r="B53" s="31">
        <f>100*B20*B43/2</f>
        <v>2681.3092500000002</v>
      </c>
      <c r="C53" s="22"/>
      <c r="D53" s="22"/>
      <c r="E53" s="22"/>
      <c r="F53" s="22"/>
      <c r="G53" s="28" t="s">
        <v>45</v>
      </c>
      <c r="H53" s="31">
        <f>100*H20*H43/2</f>
        <v>3946.5967500000002</v>
      </c>
      <c r="I53" s="22" t="s">
        <v>119</v>
      </c>
      <c r="J53" s="22"/>
      <c r="K53" s="22"/>
      <c r="L53" s="23"/>
    </row>
    <row r="54" spans="1:12" x14ac:dyDescent="0.25">
      <c r="A54" s="33" t="s">
        <v>46</v>
      </c>
      <c r="B54" s="22"/>
      <c r="C54" s="22"/>
      <c r="D54" s="22"/>
      <c r="E54" s="22"/>
      <c r="F54" s="22"/>
      <c r="G54" s="34" t="s">
        <v>46</v>
      </c>
      <c r="H54" s="31"/>
      <c r="I54" s="22"/>
      <c r="J54" s="22"/>
      <c r="K54" s="22"/>
      <c r="L54" s="23"/>
    </row>
    <row r="55" spans="1:12" x14ac:dyDescent="0.25">
      <c r="A55" s="27" t="s">
        <v>47</v>
      </c>
      <c r="B55" s="22"/>
      <c r="C55" s="22"/>
      <c r="D55" s="22"/>
      <c r="E55" s="22"/>
      <c r="F55" s="22"/>
      <c r="G55" s="28" t="s">
        <v>47</v>
      </c>
      <c r="H55" s="31"/>
      <c r="I55" s="22"/>
      <c r="J55" s="22"/>
      <c r="K55" s="22"/>
      <c r="L55" s="23"/>
    </row>
    <row r="56" spans="1:12" x14ac:dyDescent="0.25">
      <c r="A56" s="27" t="s">
        <v>48</v>
      </c>
      <c r="B56" s="22">
        <f>100*B22*(B43^2)/8</f>
        <v>2775.2981062499994</v>
      </c>
      <c r="C56" s="22"/>
      <c r="D56" s="22"/>
      <c r="E56" s="22"/>
      <c r="F56" s="22"/>
      <c r="G56" s="28" t="s">
        <v>48</v>
      </c>
      <c r="H56" s="31">
        <f>100*H22*(H43^2)/8</f>
        <v>4120.3537312500002</v>
      </c>
      <c r="I56" s="22" t="s">
        <v>118</v>
      </c>
      <c r="J56" s="22"/>
      <c r="K56" s="22"/>
      <c r="L56" s="23"/>
    </row>
    <row r="57" spans="1:12" x14ac:dyDescent="0.25">
      <c r="A57" s="33" t="s">
        <v>49</v>
      </c>
      <c r="B57" s="22"/>
      <c r="C57" s="22"/>
      <c r="D57" s="22"/>
      <c r="E57" s="22"/>
      <c r="F57" s="22"/>
      <c r="G57" s="34" t="s">
        <v>49</v>
      </c>
      <c r="H57" s="31"/>
      <c r="I57" s="22"/>
      <c r="J57" s="22"/>
      <c r="K57" s="22"/>
      <c r="L57" s="23"/>
    </row>
    <row r="58" spans="1:12" x14ac:dyDescent="0.25">
      <c r="A58" s="27" t="s">
        <v>50</v>
      </c>
      <c r="B58" s="22">
        <f>100*B23*(B43^2)/8</f>
        <v>2237.2758562499994</v>
      </c>
      <c r="C58" s="22"/>
      <c r="D58" s="22"/>
      <c r="E58" s="22"/>
      <c r="F58" s="22"/>
      <c r="G58" s="28" t="s">
        <v>50</v>
      </c>
      <c r="H58" s="31">
        <f>100*H23*(H43^2)/8</f>
        <v>2820.1332937500001</v>
      </c>
      <c r="I58" s="22" t="s">
        <v>118</v>
      </c>
      <c r="J58" s="22"/>
      <c r="K58" s="22"/>
      <c r="L58" s="23"/>
    </row>
    <row r="59" spans="1:12" ht="15.75" thickBot="1" x14ac:dyDescent="0.3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3"/>
    </row>
    <row r="60" spans="1:12" ht="15.75" thickBot="1" x14ac:dyDescent="0.3">
      <c r="A60" s="8" t="s">
        <v>51</v>
      </c>
      <c r="B60" s="7"/>
      <c r="C60" s="14" t="s">
        <v>115</v>
      </c>
      <c r="D60" s="16">
        <f>0.9*B30*B47*B45*(B44-0.5*B45)</f>
        <v>1036511.4510000001</v>
      </c>
      <c r="E60" s="22"/>
      <c r="F60" s="22"/>
      <c r="G60" s="8" t="s">
        <v>51</v>
      </c>
      <c r="H60" s="7"/>
      <c r="I60" s="14" t="s">
        <v>115</v>
      </c>
      <c r="J60" s="15">
        <f>0.9*H30*H47*H45*(H44-0.5*H45)</f>
        <v>1036511.4510000001</v>
      </c>
      <c r="K60" s="16"/>
      <c r="L60" s="23"/>
    </row>
    <row r="61" spans="1:12" ht="15.75" thickBot="1" x14ac:dyDescent="0.3">
      <c r="A61" s="35" t="s">
        <v>52</v>
      </c>
      <c r="B61" s="22">
        <f>B51*100/(0.9*B30*B47*B44^2)</f>
        <v>4.6690818975043603E-2</v>
      </c>
      <c r="C61" s="17" t="s">
        <v>116</v>
      </c>
      <c r="D61" s="19">
        <f>B51*100-D60</f>
        <v>-708721.39518750017</v>
      </c>
      <c r="E61" s="22"/>
      <c r="F61" s="22"/>
      <c r="G61" s="9" t="s">
        <v>52</v>
      </c>
      <c r="H61" s="22">
        <f>H51*100/(0.9*H30*H47*H44^2)</f>
        <v>6.8723827518868033E-2</v>
      </c>
      <c r="I61" s="17" t="s">
        <v>116</v>
      </c>
      <c r="J61" s="18">
        <f>H51*100-J60</f>
        <v>-554039.99831250019</v>
      </c>
      <c r="K61" s="19"/>
      <c r="L61" s="23"/>
    </row>
    <row r="62" spans="1:12" x14ac:dyDescent="0.25">
      <c r="A62" s="35" t="s">
        <v>53</v>
      </c>
      <c r="B62" s="22">
        <f>1-(1-2*B61)^0.5</f>
        <v>4.7834908196108694E-2</v>
      </c>
      <c r="C62" s="22"/>
      <c r="D62" s="22"/>
      <c r="E62" s="22"/>
      <c r="F62" s="22"/>
      <c r="G62" s="9" t="s">
        <v>53</v>
      </c>
      <c r="H62" s="22">
        <f>1-(1-2*H61)^0.5</f>
        <v>7.1263037796888362E-2</v>
      </c>
      <c r="I62" s="22"/>
      <c r="J62" s="22"/>
      <c r="K62" s="22"/>
      <c r="L62" s="23"/>
    </row>
    <row r="63" spans="1:12" x14ac:dyDescent="0.25">
      <c r="A63" s="36" t="s">
        <v>55</v>
      </c>
      <c r="B63" s="22">
        <f>0.9*4880-1020</f>
        <v>3372</v>
      </c>
      <c r="C63" s="22"/>
      <c r="D63" s="22"/>
      <c r="E63" s="22"/>
      <c r="F63" s="22"/>
      <c r="G63" s="10" t="s">
        <v>55</v>
      </c>
      <c r="H63" s="22">
        <f>0.9*480-100</f>
        <v>332</v>
      </c>
      <c r="I63" s="22"/>
      <c r="J63" s="22"/>
      <c r="K63" s="22"/>
      <c r="L63" s="23"/>
    </row>
    <row r="64" spans="1:12" x14ac:dyDescent="0.25">
      <c r="A64" s="37" t="s">
        <v>54</v>
      </c>
      <c r="B64" s="40">
        <f>(5300+4080-B63)/B37</f>
        <v>3.0040000000000002E-3</v>
      </c>
      <c r="C64" s="22"/>
      <c r="D64" s="22"/>
      <c r="E64" s="22"/>
      <c r="F64" s="22"/>
      <c r="G64" s="38" t="s">
        <v>54</v>
      </c>
      <c r="H64" s="22">
        <f>(520+400-H63)/200000</f>
        <v>2.9399999999999999E-3</v>
      </c>
      <c r="I64" s="22"/>
      <c r="J64" s="22"/>
      <c r="K64" s="22"/>
      <c r="L64" s="23"/>
    </row>
    <row r="65" spans="1:12" x14ac:dyDescent="0.25">
      <c r="A65" s="36" t="s">
        <v>56</v>
      </c>
      <c r="B65" s="22">
        <f>0.8/(1+(B64/0.0035))</f>
        <v>0.43050430504305043</v>
      </c>
      <c r="C65" s="22"/>
      <c r="D65" s="22"/>
      <c r="E65" s="22"/>
      <c r="F65" s="22"/>
      <c r="G65" s="10" t="s">
        <v>56</v>
      </c>
      <c r="H65" s="22">
        <f>0.8/(1+(H64/0.0035))</f>
        <v>0.43478260869565222</v>
      </c>
      <c r="I65" s="22"/>
      <c r="J65" s="22"/>
      <c r="K65" s="22"/>
      <c r="L65" s="23"/>
    </row>
    <row r="66" spans="1:12" x14ac:dyDescent="0.25">
      <c r="A66" s="36" t="s">
        <v>57</v>
      </c>
      <c r="B66" s="22">
        <f>B65*(1-(B62/2))</f>
        <v>0.42020773808816847</v>
      </c>
      <c r="C66" s="22"/>
      <c r="D66" s="22"/>
      <c r="E66" s="22"/>
      <c r="F66" s="22"/>
      <c r="G66" s="10" t="s">
        <v>57</v>
      </c>
      <c r="H66" s="22">
        <f>H65*(1-(H62/2))</f>
        <v>0.41929064395719823</v>
      </c>
      <c r="I66" s="22"/>
      <c r="J66" s="22"/>
      <c r="K66" s="22"/>
      <c r="L66" s="23"/>
    </row>
    <row r="67" spans="1:12" x14ac:dyDescent="0.25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3"/>
    </row>
    <row r="68" spans="1:12" x14ac:dyDescent="0.25">
      <c r="A68" s="39" t="s">
        <v>58</v>
      </c>
      <c r="B68" s="22"/>
      <c r="C68" s="22"/>
      <c r="D68" s="22"/>
      <c r="E68" s="22"/>
      <c r="F68" s="22"/>
      <c r="G68" s="11" t="s">
        <v>58</v>
      </c>
      <c r="H68" s="22"/>
      <c r="I68" s="22"/>
      <c r="J68" s="22"/>
      <c r="K68" s="22"/>
      <c r="L68" s="23"/>
    </row>
    <row r="69" spans="1:12" x14ac:dyDescent="0.25">
      <c r="A69" s="36" t="s">
        <v>59</v>
      </c>
      <c r="B69" s="22">
        <f>(0.9*B30*B47*B62*B44)/(1.1*B36)</f>
        <v>3.0317059188260607</v>
      </c>
      <c r="C69" s="22"/>
      <c r="D69" s="22"/>
      <c r="E69" s="22"/>
      <c r="F69" s="22"/>
      <c r="G69" s="10" t="s">
        <v>59</v>
      </c>
      <c r="H69" s="22">
        <f>(0.9*H30*H47*H62*H44)/(1.1*H36)</f>
        <v>4.5165462134184038</v>
      </c>
      <c r="I69" s="22"/>
      <c r="J69" s="22"/>
      <c r="K69" s="22"/>
      <c r="L69" s="23"/>
    </row>
    <row r="70" spans="1:12" ht="15.75" thickBot="1" x14ac:dyDescent="0.3">
      <c r="A70" s="21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3"/>
    </row>
    <row r="71" spans="1:12" ht="15.75" thickBot="1" x14ac:dyDescent="0.3">
      <c r="A71" s="21" t="s">
        <v>60</v>
      </c>
      <c r="B71" s="12">
        <v>4.71</v>
      </c>
      <c r="C71" s="22"/>
      <c r="D71" s="22"/>
      <c r="E71" s="22"/>
      <c r="F71" s="22"/>
      <c r="G71" s="22" t="s">
        <v>60</v>
      </c>
      <c r="H71" s="12">
        <v>4.71</v>
      </c>
      <c r="I71" s="14"/>
      <c r="J71" s="22"/>
      <c r="K71" s="22"/>
      <c r="L71" s="23"/>
    </row>
    <row r="72" spans="1:12" x14ac:dyDescent="0.25">
      <c r="A72" s="2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3"/>
    </row>
    <row r="73" spans="1:12" x14ac:dyDescent="0.25">
      <c r="A73" s="21" t="s">
        <v>61</v>
      </c>
      <c r="B73" s="22"/>
      <c r="C73" s="22"/>
      <c r="D73" s="22"/>
      <c r="E73" s="22"/>
      <c r="F73" s="22"/>
      <c r="G73" s="22" t="s">
        <v>61</v>
      </c>
      <c r="H73" s="22"/>
      <c r="I73" s="22"/>
      <c r="J73" s="22"/>
      <c r="K73" s="22"/>
      <c r="L73" s="23"/>
    </row>
    <row r="74" spans="1:12" x14ac:dyDescent="0.25">
      <c r="A74" s="27" t="s">
        <v>62</v>
      </c>
      <c r="B74" s="22">
        <f>0.3*0.9*B30*B48*B44</f>
        <v>28623.348000000005</v>
      </c>
      <c r="C74" s="22"/>
      <c r="D74" s="22"/>
      <c r="E74" s="22"/>
      <c r="F74" s="22"/>
      <c r="G74" s="28" t="s">
        <v>62</v>
      </c>
      <c r="H74" s="22">
        <f>0.3*0.9*H30*H48*H44</f>
        <v>28623.348000000005</v>
      </c>
      <c r="I74" s="22"/>
      <c r="J74" s="22"/>
      <c r="K74" s="22"/>
      <c r="L74" s="23"/>
    </row>
    <row r="75" spans="1:12" x14ac:dyDescent="0.25">
      <c r="A75" s="27">
        <f>1*B53</f>
        <v>2681.3092500000002</v>
      </c>
      <c r="B75" s="32" t="s">
        <v>63</v>
      </c>
      <c r="C75" s="31">
        <f>1*B74</f>
        <v>28623.348000000005</v>
      </c>
      <c r="D75" s="22"/>
      <c r="E75" s="22"/>
      <c r="F75" s="22"/>
      <c r="G75" s="28">
        <f>1*H53</f>
        <v>3946.5967500000002</v>
      </c>
      <c r="H75" s="32" t="s">
        <v>63</v>
      </c>
      <c r="I75" s="31">
        <f>1*H74</f>
        <v>28623.348000000005</v>
      </c>
      <c r="J75" s="22"/>
      <c r="K75" s="22"/>
      <c r="L75" s="23"/>
    </row>
    <row r="76" spans="1:12" x14ac:dyDescent="0.25">
      <c r="A76" s="27" t="s">
        <v>64</v>
      </c>
      <c r="B76" s="31">
        <f>2.5*0.9*B31*B48*B44</f>
        <v>17244.922500000001</v>
      </c>
      <c r="C76" s="22"/>
      <c r="D76" s="22"/>
      <c r="E76" s="22"/>
      <c r="F76" s="22"/>
      <c r="G76" s="28" t="s">
        <v>111</v>
      </c>
      <c r="H76" s="31">
        <f>G75-H77</f>
        <v>497.61225000000013</v>
      </c>
      <c r="I76" s="22"/>
      <c r="J76" s="22"/>
      <c r="K76" s="22"/>
      <c r="L76" s="23"/>
    </row>
    <row r="77" spans="1:12" x14ac:dyDescent="0.25">
      <c r="A77" s="27" t="s">
        <v>64</v>
      </c>
      <c r="B77" s="31">
        <f>(B76/2.5)*0.5</f>
        <v>3448.9845</v>
      </c>
      <c r="C77" s="22"/>
      <c r="D77" s="22"/>
      <c r="E77" s="22"/>
      <c r="F77" s="22"/>
      <c r="G77" s="28" t="s">
        <v>110</v>
      </c>
      <c r="H77" s="31">
        <f>0.5*0.9*H31*H48*H44</f>
        <v>3448.9845</v>
      </c>
      <c r="I77" s="22"/>
      <c r="J77" s="22"/>
      <c r="K77" s="22"/>
      <c r="L77" s="23"/>
    </row>
    <row r="78" spans="1:12" ht="15.75" thickBot="1" x14ac:dyDescent="0.3">
      <c r="A78" s="21"/>
      <c r="B78" s="22"/>
      <c r="C78" s="22"/>
      <c r="D78" s="22"/>
      <c r="E78" s="22"/>
      <c r="F78" s="22"/>
      <c r="G78" s="28" t="s">
        <v>112</v>
      </c>
      <c r="H78" s="22">
        <f>H76/H44</f>
        <v>26.190118421052638</v>
      </c>
      <c r="I78" s="28" t="s">
        <v>113</v>
      </c>
      <c r="J78" s="22">
        <f>0.25*0.9*9.2*37.7</f>
        <v>78.039000000000001</v>
      </c>
      <c r="K78" s="22"/>
      <c r="L78" s="23"/>
    </row>
    <row r="79" spans="1:12" ht="15.75" thickBot="1" x14ac:dyDescent="0.3">
      <c r="A79" s="8" t="s">
        <v>65</v>
      </c>
      <c r="B79" s="7"/>
      <c r="C79" s="7"/>
      <c r="D79" s="7"/>
      <c r="E79" s="6"/>
      <c r="F79" s="22"/>
      <c r="G79" s="28" t="s">
        <v>114</v>
      </c>
      <c r="H79" s="22">
        <f>J78*10/3060</f>
        <v>0.25502941176470589</v>
      </c>
      <c r="I79" s="22"/>
      <c r="J79" s="22"/>
      <c r="K79" s="22"/>
      <c r="L79" s="23"/>
    </row>
    <row r="80" spans="1:12" ht="15.75" thickBot="1" x14ac:dyDescent="0.3">
      <c r="A80" s="36" t="s">
        <v>66</v>
      </c>
      <c r="B80" s="31">
        <f>0.9*15.9</f>
        <v>14.31</v>
      </c>
      <c r="C80" s="22"/>
      <c r="D80" s="22"/>
      <c r="E80" s="22"/>
      <c r="F80" s="22"/>
      <c r="G80" s="8" t="s">
        <v>65</v>
      </c>
      <c r="H80" s="7"/>
      <c r="I80" s="7"/>
      <c r="J80" s="7"/>
      <c r="K80" s="6"/>
      <c r="L80" s="23"/>
    </row>
    <row r="81" spans="1:12" x14ac:dyDescent="0.25">
      <c r="A81" s="27" t="s">
        <v>38</v>
      </c>
      <c r="B81" s="31">
        <f>(C44-B80)*0.5</f>
        <v>3.8449999999999998</v>
      </c>
      <c r="C81" s="22"/>
      <c r="D81" s="22"/>
      <c r="E81" s="22"/>
      <c r="F81" s="22"/>
      <c r="G81" s="10" t="s">
        <v>66</v>
      </c>
      <c r="H81" s="31">
        <f>0.9*15.9</f>
        <v>14.31</v>
      </c>
      <c r="I81" s="22"/>
      <c r="J81" s="22"/>
      <c r="K81" s="22"/>
      <c r="L81" s="23"/>
    </row>
    <row r="82" spans="1:12" x14ac:dyDescent="0.25">
      <c r="A82" s="27" t="s">
        <v>41</v>
      </c>
      <c r="B82" s="31">
        <f>146-B80*7</f>
        <v>45.83</v>
      </c>
      <c r="C82" s="22"/>
      <c r="D82" s="22"/>
      <c r="E82" s="22"/>
      <c r="F82" s="22"/>
      <c r="G82" s="28" t="s">
        <v>38</v>
      </c>
      <c r="H82" s="31">
        <f>(I44-H81)*0.5</f>
        <v>3.8449999999999998</v>
      </c>
      <c r="I82" s="22"/>
      <c r="J82" s="22"/>
      <c r="K82" s="22"/>
      <c r="L82" s="23"/>
    </row>
    <row r="83" spans="1:12" x14ac:dyDescent="0.25">
      <c r="A83" s="27" t="s">
        <v>40</v>
      </c>
      <c r="B83" s="31">
        <f>146</f>
        <v>146</v>
      </c>
      <c r="C83" s="22"/>
      <c r="D83" s="22"/>
      <c r="E83" s="22"/>
      <c r="F83" s="22"/>
      <c r="G83" s="28" t="s">
        <v>41</v>
      </c>
      <c r="H83" s="31">
        <f>146-H81*7</f>
        <v>45.83</v>
      </c>
      <c r="I83" s="22"/>
      <c r="J83" s="22"/>
      <c r="K83" s="22"/>
      <c r="L83" s="23"/>
    </row>
    <row r="84" spans="1:12" x14ac:dyDescent="0.25">
      <c r="A84" s="27" t="s">
        <v>39</v>
      </c>
      <c r="B84" s="31">
        <f>149</f>
        <v>149</v>
      </c>
      <c r="C84" s="22"/>
      <c r="D84" s="22"/>
      <c r="E84" s="22"/>
      <c r="F84" s="22"/>
      <c r="G84" s="28" t="s">
        <v>40</v>
      </c>
      <c r="H84" s="31">
        <f>146</f>
        <v>146</v>
      </c>
      <c r="I84" s="22"/>
      <c r="J84" s="22"/>
      <c r="K84" s="22"/>
      <c r="L84" s="23"/>
    </row>
    <row r="85" spans="1:12" x14ac:dyDescent="0.25">
      <c r="A85" s="36" t="s">
        <v>67</v>
      </c>
      <c r="B85" s="50">
        <f>B37/B32</f>
        <v>6.5359477124183005</v>
      </c>
      <c r="C85" s="22"/>
      <c r="D85" s="22"/>
      <c r="E85" s="22"/>
      <c r="F85" s="22"/>
      <c r="G85" s="28" t="s">
        <v>39</v>
      </c>
      <c r="H85" s="31">
        <f>149</f>
        <v>149</v>
      </c>
      <c r="I85" s="22"/>
      <c r="J85" s="22"/>
      <c r="K85" s="22"/>
      <c r="L85" s="23"/>
    </row>
    <row r="86" spans="1:12" x14ac:dyDescent="0.25">
      <c r="A86" s="21"/>
      <c r="B86" s="22"/>
      <c r="C86" s="22"/>
      <c r="D86" s="22"/>
      <c r="E86" s="22"/>
      <c r="F86" s="22"/>
      <c r="G86" s="10" t="s">
        <v>67</v>
      </c>
      <c r="H86" s="50">
        <f>H37/H32</f>
        <v>6.5359477124183005</v>
      </c>
      <c r="I86" s="22"/>
      <c r="J86" s="22"/>
      <c r="K86" s="22"/>
      <c r="L86" s="23"/>
    </row>
    <row r="87" spans="1:12" x14ac:dyDescent="0.25">
      <c r="A87" s="36" t="s">
        <v>68</v>
      </c>
      <c r="B87" s="40">
        <f>(B83+B84)*B81+B82*B80+B85*B71</f>
        <v>1820.8866137254902</v>
      </c>
      <c r="C87" s="22" t="s">
        <v>107</v>
      </c>
      <c r="D87" s="22">
        <f>B83*B81+B84*B81+B82*B80+B85*B71</f>
        <v>1820.8866137254902</v>
      </c>
      <c r="E87" s="22"/>
      <c r="F87" s="22"/>
      <c r="G87" s="22"/>
      <c r="H87" s="22"/>
      <c r="I87" s="22"/>
      <c r="J87" s="22"/>
      <c r="K87" s="22"/>
      <c r="L87" s="23"/>
    </row>
    <row r="88" spans="1:12" x14ac:dyDescent="0.25">
      <c r="A88" s="36" t="s">
        <v>69</v>
      </c>
      <c r="B88" s="22">
        <f>B83*B81*(C44-0.5*B81)+B84*B81*0.5*B81+B82*B80*0.5*C44+B85*B71*3</f>
        <v>19678.769278676471</v>
      </c>
      <c r="C88" s="22" t="s">
        <v>108</v>
      </c>
      <c r="D88" s="22">
        <f>B83*B81*(C44-0.5*B81)+B84*B81*0.5*B81+B82*B80*0.5*C44+B85*3*B71</f>
        <v>19678.769278676471</v>
      </c>
      <c r="E88" s="22"/>
      <c r="F88" s="22"/>
      <c r="G88" s="10" t="s">
        <v>68</v>
      </c>
      <c r="H88" s="40">
        <f>(H84+H85)*H82+H83*H81+H86*H71</f>
        <v>1820.8866137254902</v>
      </c>
      <c r="I88" s="22" t="s">
        <v>107</v>
      </c>
      <c r="J88" s="22"/>
      <c r="K88" s="22"/>
      <c r="L88" s="23"/>
    </row>
    <row r="89" spans="1:12" x14ac:dyDescent="0.25">
      <c r="A89" s="36" t="s">
        <v>71</v>
      </c>
      <c r="B89" s="22">
        <f>B88/B87</f>
        <v>10.80724583856113</v>
      </c>
      <c r="C89" s="22" t="s">
        <v>100</v>
      </c>
      <c r="D89" s="22"/>
      <c r="E89" s="22"/>
      <c r="F89" s="22"/>
      <c r="G89" s="10" t="s">
        <v>69</v>
      </c>
      <c r="H89" s="22">
        <f>H84*H82*(I44-0.5*H82)+H85*H82*0.5*H82+H83*H81*0.5*I44+H86*H71*3</f>
        <v>19678.769278676471</v>
      </c>
      <c r="I89" s="22" t="s">
        <v>108</v>
      </c>
      <c r="J89" s="22"/>
      <c r="K89" s="22"/>
      <c r="L89" s="23"/>
    </row>
    <row r="90" spans="1:12" x14ac:dyDescent="0.25">
      <c r="A90" s="36" t="s">
        <v>72</v>
      </c>
      <c r="B90" s="22">
        <f>(B83*(B81^3))/12+B83*B81*(C44-B89-0.5*B81)^2+(B82*(B80)^3)/12+B82*B80*(0.5*C44-B89)^2+(B84*(B81^3))/12+B84*B81*(B89-0.5*B81)^2+B85*B71*(B89-3)^2</f>
        <v>107956.8528114677</v>
      </c>
      <c r="C90" s="22" t="s">
        <v>109</v>
      </c>
      <c r="D90" s="22"/>
      <c r="E90" s="22"/>
      <c r="F90" s="22"/>
      <c r="G90" s="10" t="s">
        <v>71</v>
      </c>
      <c r="H90" s="22">
        <f>H89/H88</f>
        <v>10.80724583856113</v>
      </c>
      <c r="I90" s="22" t="s">
        <v>100</v>
      </c>
      <c r="J90" s="22"/>
      <c r="K90" s="22"/>
      <c r="L90" s="23"/>
    </row>
    <row r="91" spans="1:12" x14ac:dyDescent="0.25">
      <c r="A91" s="36" t="s">
        <v>74</v>
      </c>
      <c r="B91" s="22">
        <f>B90/B89</f>
        <v>9989.3029569355112</v>
      </c>
      <c r="C91" s="22" t="s">
        <v>108</v>
      </c>
      <c r="D91" s="22"/>
      <c r="E91" s="22"/>
      <c r="F91" s="22"/>
      <c r="G91" s="10" t="s">
        <v>72</v>
      </c>
      <c r="H91" s="22">
        <f>(H84*(H82^3))/12+H84*H82*(I44-H90-0.5*H82)^2+(H83*(H81)^3)/12+H83*H81*(0.5*I44-H90)^2+(H85*(H82^3))/12+H85*H82*(H90-0.5*H82)^2+H86*H71*(H90-3)^2</f>
        <v>107956.8528114677</v>
      </c>
      <c r="I91" s="22" t="s">
        <v>109</v>
      </c>
      <c r="J91" s="22"/>
      <c r="K91" s="22"/>
      <c r="L91" s="23"/>
    </row>
    <row r="92" spans="1:12" x14ac:dyDescent="0.25">
      <c r="A92" s="36" t="s">
        <v>75</v>
      </c>
      <c r="B92" s="22">
        <f>B90/(C44-B89)</f>
        <v>9645.2447051324725</v>
      </c>
      <c r="C92" s="22" t="s">
        <v>108</v>
      </c>
      <c r="D92" s="22"/>
      <c r="E92" s="22"/>
      <c r="F92" s="22"/>
      <c r="G92" s="10" t="s">
        <v>74</v>
      </c>
      <c r="H92" s="22">
        <f>H91/H90</f>
        <v>9989.3029569355112</v>
      </c>
      <c r="I92" s="22" t="s">
        <v>108</v>
      </c>
      <c r="J92" s="22"/>
      <c r="K92" s="22"/>
      <c r="L92" s="23"/>
    </row>
    <row r="93" spans="1:12" x14ac:dyDescent="0.25">
      <c r="A93" s="36" t="s">
        <v>76</v>
      </c>
      <c r="B93" s="22">
        <f>B91/B87</f>
        <v>5.4859555129012882</v>
      </c>
      <c r="C93" s="22" t="s">
        <v>100</v>
      </c>
      <c r="D93" s="22"/>
      <c r="E93" s="22"/>
      <c r="F93" s="22"/>
      <c r="G93" s="10" t="s">
        <v>75</v>
      </c>
      <c r="H93" s="22">
        <f>H91/(I44-H90)</f>
        <v>9645.2447051324725</v>
      </c>
      <c r="I93" s="22" t="s">
        <v>108</v>
      </c>
      <c r="J93" s="22"/>
      <c r="K93" s="22"/>
      <c r="L93" s="23"/>
    </row>
    <row r="94" spans="1:12" x14ac:dyDescent="0.25">
      <c r="A94" s="36" t="s">
        <v>77</v>
      </c>
      <c r="B94" s="22">
        <f>B89-3</f>
        <v>7.8072458385611299</v>
      </c>
      <c r="C94" s="22" t="s">
        <v>100</v>
      </c>
      <c r="D94" s="22"/>
      <c r="E94" s="22"/>
      <c r="F94" s="22"/>
      <c r="G94" s="10" t="s">
        <v>76</v>
      </c>
      <c r="H94" s="22">
        <f>H92/H88</f>
        <v>5.4859555129012882</v>
      </c>
      <c r="I94" s="22" t="s">
        <v>100</v>
      </c>
      <c r="J94" s="22"/>
      <c r="K94" s="22"/>
      <c r="L94" s="23"/>
    </row>
    <row r="95" spans="1:12" x14ac:dyDescent="0.25">
      <c r="A95" s="36" t="s">
        <v>78</v>
      </c>
      <c r="B95" s="22">
        <f>B94+B93</f>
        <v>13.293201351462418</v>
      </c>
      <c r="C95" s="22" t="s">
        <v>100</v>
      </c>
      <c r="D95" s="22"/>
      <c r="E95" s="22"/>
      <c r="F95" s="22"/>
      <c r="G95" s="10" t="s">
        <v>77</v>
      </c>
      <c r="H95" s="22">
        <f>H90-3</f>
        <v>7.8072458385611299</v>
      </c>
      <c r="I95" s="22" t="s">
        <v>100</v>
      </c>
      <c r="J95" s="22"/>
      <c r="K95" s="22"/>
      <c r="L95" s="23"/>
    </row>
    <row r="96" spans="1:12" x14ac:dyDescent="0.25">
      <c r="A96" s="36" t="s">
        <v>79</v>
      </c>
      <c r="B96" s="22">
        <f>1.25*B91</f>
        <v>12486.62869616939</v>
      </c>
      <c r="C96" s="22" t="s">
        <v>108</v>
      </c>
      <c r="D96" s="22"/>
      <c r="E96" s="22"/>
      <c r="F96" s="22"/>
      <c r="G96" s="10" t="s">
        <v>78</v>
      </c>
      <c r="H96" s="22">
        <f>H95+H94</f>
        <v>13.293201351462418</v>
      </c>
      <c r="I96" s="22" t="s">
        <v>100</v>
      </c>
      <c r="J96" s="22"/>
      <c r="K96" s="22"/>
      <c r="L96" s="23"/>
    </row>
    <row r="97" spans="1:12" ht="15.75" thickBot="1" x14ac:dyDescent="0.3">
      <c r="A97" s="21"/>
      <c r="B97" s="22"/>
      <c r="C97" s="22"/>
      <c r="D97" s="22"/>
      <c r="E97" s="22"/>
      <c r="F97" s="22"/>
      <c r="G97" s="10" t="s">
        <v>79</v>
      </c>
      <c r="H97" s="22">
        <f>1.25*H92</f>
        <v>12486.62869616939</v>
      </c>
      <c r="I97" s="22" t="s">
        <v>108</v>
      </c>
      <c r="J97" s="22"/>
      <c r="K97" s="22"/>
      <c r="L97" s="23"/>
    </row>
    <row r="98" spans="1:12" ht="15.75" thickBot="1" x14ac:dyDescent="0.3">
      <c r="A98" s="13" t="s">
        <v>80</v>
      </c>
      <c r="B98" s="7"/>
      <c r="C98" s="7"/>
      <c r="D98" s="6"/>
      <c r="E98" s="22"/>
      <c r="F98" s="22"/>
      <c r="G98" s="22"/>
      <c r="H98" s="22"/>
      <c r="I98" s="22"/>
      <c r="J98" s="22"/>
      <c r="K98" s="22"/>
      <c r="L98" s="23"/>
    </row>
    <row r="99" spans="1:12" ht="15.75" thickBot="1" x14ac:dyDescent="0.3">
      <c r="A99" s="21"/>
      <c r="B99" s="22"/>
      <c r="C99" s="22"/>
      <c r="D99" s="22"/>
      <c r="E99" s="22"/>
      <c r="F99" s="22"/>
      <c r="G99" s="13" t="s">
        <v>80</v>
      </c>
      <c r="H99" s="7"/>
      <c r="I99" s="7"/>
      <c r="J99" s="6"/>
      <c r="K99" s="22"/>
      <c r="L99" s="41"/>
    </row>
    <row r="100" spans="1:12" x14ac:dyDescent="0.25">
      <c r="A100" s="37" t="s">
        <v>81</v>
      </c>
      <c r="B100" s="22">
        <f>0.03*0.8*B35</f>
        <v>146.4</v>
      </c>
      <c r="C100" s="22" t="s">
        <v>98</v>
      </c>
      <c r="D100" s="22"/>
      <c r="E100" s="22"/>
      <c r="F100" s="22"/>
      <c r="G100" s="22"/>
      <c r="H100" s="22"/>
      <c r="I100" s="22"/>
      <c r="J100" s="31"/>
      <c r="K100" s="31"/>
      <c r="L100" s="41"/>
    </row>
    <row r="101" spans="1:12" x14ac:dyDescent="0.25">
      <c r="A101" s="37" t="s">
        <v>82</v>
      </c>
      <c r="B101" s="22">
        <f>0.03*0.8*6100</f>
        <v>146.4</v>
      </c>
      <c r="C101" s="22" t="s">
        <v>98</v>
      </c>
      <c r="D101" s="22"/>
      <c r="E101" s="22"/>
      <c r="F101" s="22"/>
      <c r="G101" s="38" t="s">
        <v>81</v>
      </c>
      <c r="H101" s="22">
        <f>0.03*0.8*H35</f>
        <v>146.4</v>
      </c>
      <c r="I101" s="22" t="s">
        <v>98</v>
      </c>
      <c r="J101" s="31"/>
      <c r="K101" s="31"/>
      <c r="L101" s="41"/>
    </row>
    <row r="102" spans="1:12" x14ac:dyDescent="0.25">
      <c r="A102" s="37" t="s">
        <v>84</v>
      </c>
      <c r="B102" s="22">
        <f>B71*(0.8*B35-B100)</f>
        <v>22295.256000000001</v>
      </c>
      <c r="C102" s="22" t="s">
        <v>98</v>
      </c>
      <c r="D102" s="22"/>
      <c r="E102" s="22"/>
      <c r="F102" s="22"/>
      <c r="G102" s="38" t="s">
        <v>82</v>
      </c>
      <c r="H102" s="22">
        <f>0.03*0.8*6100</f>
        <v>146.4</v>
      </c>
      <c r="I102" s="22" t="s">
        <v>98</v>
      </c>
      <c r="J102" s="31"/>
      <c r="K102" s="31"/>
      <c r="L102" s="41"/>
    </row>
    <row r="103" spans="1:12" x14ac:dyDescent="0.25">
      <c r="A103" s="37" t="s">
        <v>85</v>
      </c>
      <c r="B103" s="22">
        <f>(B102/B87)+(B102*(B94)^2)/B90</f>
        <v>24.832211367215002</v>
      </c>
      <c r="C103" s="22" t="s">
        <v>98</v>
      </c>
      <c r="D103" s="22"/>
      <c r="E103" s="22"/>
      <c r="F103" s="22"/>
      <c r="G103" s="38" t="s">
        <v>84</v>
      </c>
      <c r="H103" s="22">
        <f>H71*(0.8*H35-H101)</f>
        <v>22295.256000000001</v>
      </c>
      <c r="I103" s="22" t="s">
        <v>98</v>
      </c>
      <c r="J103" s="31"/>
      <c r="K103" s="31"/>
      <c r="L103" s="41"/>
    </row>
    <row r="104" spans="1:12" x14ac:dyDescent="0.25">
      <c r="A104" s="37" t="s">
        <v>86</v>
      </c>
      <c r="B104" s="22">
        <f>B87-B85*B71</f>
        <v>1790.1023</v>
      </c>
      <c r="C104" s="22" t="s">
        <v>107</v>
      </c>
      <c r="D104" s="22">
        <f>26.44/(1/B87+B94*B94/B90)</f>
        <v>23738.786688094806</v>
      </c>
      <c r="E104" s="22"/>
      <c r="F104" s="22"/>
      <c r="G104" s="38" t="s">
        <v>85</v>
      </c>
      <c r="H104" s="22">
        <f>H103/H88+(H103*H95^2)/H91</f>
        <v>24.832211367215002</v>
      </c>
      <c r="I104" s="22" t="s">
        <v>98</v>
      </c>
      <c r="J104" s="31"/>
      <c r="K104" s="31"/>
      <c r="L104" s="41"/>
    </row>
    <row r="105" spans="1:12" x14ac:dyDescent="0.25">
      <c r="A105" s="37" t="s">
        <v>87</v>
      </c>
      <c r="B105" s="22">
        <f>B71/B104</f>
        <v>2.6311345446570289E-3</v>
      </c>
      <c r="C105" s="22"/>
      <c r="D105" s="22"/>
      <c r="E105" s="22"/>
      <c r="F105" s="22"/>
      <c r="G105" s="38" t="s">
        <v>86</v>
      </c>
      <c r="H105" s="22">
        <f>H88-H86*H71</f>
        <v>1790.1023</v>
      </c>
      <c r="I105" s="22" t="s">
        <v>107</v>
      </c>
      <c r="J105" s="31"/>
      <c r="K105" s="31"/>
      <c r="L105" s="41"/>
    </row>
    <row r="106" spans="1:12" x14ac:dyDescent="0.25">
      <c r="A106" s="37" t="s">
        <v>83</v>
      </c>
      <c r="B106" s="22">
        <f>(0.8*B85*2.5*B103)/(1+B85*B105*(1+(((B94^2)*B87)/B90))*(1+0.8*2.5))</f>
        <v>293.85757565314543</v>
      </c>
      <c r="C106" s="22" t="s">
        <v>98</v>
      </c>
      <c r="D106" s="22"/>
      <c r="E106" s="22"/>
      <c r="F106" s="22"/>
      <c r="G106" s="38" t="s">
        <v>87</v>
      </c>
      <c r="H106" s="22">
        <f>H71/H105</f>
        <v>2.6311345446570289E-3</v>
      </c>
      <c r="I106" s="22"/>
      <c r="J106" s="31"/>
      <c r="K106" s="31"/>
      <c r="L106" s="41"/>
    </row>
    <row r="107" spans="1:12" x14ac:dyDescent="0.25">
      <c r="A107" s="37" t="s">
        <v>88</v>
      </c>
      <c r="B107" s="22">
        <f>B101+B106+400</f>
        <v>840.25757565314541</v>
      </c>
      <c r="C107" s="32" t="s">
        <v>89</v>
      </c>
      <c r="D107" s="22">
        <v>1000</v>
      </c>
      <c r="E107" s="22" t="s">
        <v>98</v>
      </c>
      <c r="F107" s="22"/>
      <c r="G107" s="38" t="s">
        <v>83</v>
      </c>
      <c r="H107" s="22">
        <f>(0.8*H86*2.5*H104)/(1+H86*H106*(1+(((H95^2)*H88)/H91))*(1+0.8*2.5))</f>
        <v>293.85757565314543</v>
      </c>
      <c r="I107" s="22" t="s">
        <v>98</v>
      </c>
      <c r="J107" s="31"/>
      <c r="K107" s="31"/>
      <c r="L107" s="41"/>
    </row>
    <row r="108" spans="1:12" x14ac:dyDescent="0.25">
      <c r="A108" s="37" t="s">
        <v>90</v>
      </c>
      <c r="B108" s="22">
        <f>(0.8*B35-D107)*B71</f>
        <v>18274.8</v>
      </c>
      <c r="C108" s="22"/>
      <c r="D108" s="22"/>
      <c r="E108" s="22"/>
      <c r="F108" s="22"/>
      <c r="G108" s="38" t="s">
        <v>88</v>
      </c>
      <c r="H108" s="22">
        <f>H102+H107+400</f>
        <v>840.25757565314541</v>
      </c>
      <c r="I108" s="32"/>
      <c r="J108" s="31"/>
      <c r="K108" s="31" t="s">
        <v>98</v>
      </c>
      <c r="L108" s="41"/>
    </row>
    <row r="109" spans="1:12" x14ac:dyDescent="0.25">
      <c r="A109" s="37" t="s">
        <v>91</v>
      </c>
      <c r="B109" s="22">
        <f>B96*B29+B108*B95</f>
        <v>440219.32945718174</v>
      </c>
      <c r="C109" s="32" t="s">
        <v>73</v>
      </c>
      <c r="D109" s="22">
        <f>B109/100</f>
        <v>4402.1932945718172</v>
      </c>
      <c r="E109" s="22" t="s">
        <v>102</v>
      </c>
      <c r="F109" s="22"/>
      <c r="G109" s="38" t="s">
        <v>90</v>
      </c>
      <c r="H109" s="22">
        <f>(0.8*H35-H108)*H71</f>
        <v>19027.186818673683</v>
      </c>
      <c r="I109" s="22"/>
      <c r="J109" s="31"/>
      <c r="K109" s="31"/>
      <c r="L109" s="41"/>
    </row>
    <row r="110" spans="1:12" ht="15.75" thickBot="1" x14ac:dyDescent="0.3">
      <c r="A110" s="38" t="s">
        <v>48</v>
      </c>
      <c r="B110" s="22">
        <f>1*B56</f>
        <v>2775.2981062499994</v>
      </c>
      <c r="C110" s="22"/>
      <c r="D110" s="31">
        <f>B110-D109</f>
        <v>-1626.8951883218178</v>
      </c>
      <c r="E110" s="22"/>
      <c r="F110" s="22"/>
      <c r="G110" s="38" t="s">
        <v>91</v>
      </c>
      <c r="H110" s="22">
        <f>H97*H29+H109*H96</f>
        <v>450220.9589319973</v>
      </c>
      <c r="I110" s="32" t="s">
        <v>73</v>
      </c>
      <c r="J110" s="31">
        <f>H110/100</f>
        <v>4502.209589319973</v>
      </c>
      <c r="K110" s="31" t="s">
        <v>102</v>
      </c>
      <c r="L110" s="41"/>
    </row>
    <row r="111" spans="1:12" ht="15.75" thickBot="1" x14ac:dyDescent="0.3">
      <c r="A111" s="5"/>
      <c r="B111" s="7" t="s">
        <v>92</v>
      </c>
      <c r="C111" s="6"/>
      <c r="D111" s="22"/>
      <c r="E111" s="22"/>
      <c r="F111" s="22"/>
      <c r="G111" s="38" t="s">
        <v>48</v>
      </c>
      <c r="H111" s="22">
        <f>1*H56</f>
        <v>4120.3537312500002</v>
      </c>
      <c r="I111" s="28" t="s">
        <v>117</v>
      </c>
      <c r="J111" s="31">
        <f>H111-J110</f>
        <v>-381.85585806997278</v>
      </c>
      <c r="K111" s="31"/>
      <c r="L111" s="41"/>
    </row>
    <row r="112" spans="1:12" ht="15.75" thickBot="1" x14ac:dyDescent="0.3">
      <c r="A112" s="21"/>
      <c r="B112" s="22"/>
      <c r="C112" s="22"/>
      <c r="D112" s="22"/>
      <c r="E112" s="22"/>
      <c r="F112" s="22"/>
      <c r="G112" s="5"/>
      <c r="H112" s="7" t="s">
        <v>92</v>
      </c>
      <c r="I112" s="6"/>
      <c r="J112" s="31"/>
      <c r="K112" s="31"/>
      <c r="L112" s="41"/>
    </row>
    <row r="113" spans="1:12" x14ac:dyDescent="0.25">
      <c r="A113" s="27" t="s">
        <v>93</v>
      </c>
      <c r="B113" s="22">
        <f>B32/(1+2.5)</f>
        <v>87428.571428571435</v>
      </c>
      <c r="C113" s="22" t="s">
        <v>98</v>
      </c>
      <c r="D113" s="22"/>
      <c r="E113" s="22"/>
      <c r="F113" s="22"/>
      <c r="G113" s="34"/>
      <c r="H113" s="34"/>
      <c r="I113" s="34"/>
      <c r="J113" s="34"/>
      <c r="K113" s="34"/>
      <c r="L113" s="73"/>
    </row>
    <row r="114" spans="1:12" x14ac:dyDescent="0.25">
      <c r="A114" s="27" t="s">
        <v>94</v>
      </c>
      <c r="B114" s="22">
        <f>B58*100/(B113*B90)</f>
        <v>2.3703688889879365E-5</v>
      </c>
      <c r="C114" s="22" t="s">
        <v>106</v>
      </c>
      <c r="D114" s="22"/>
      <c r="E114" s="22"/>
      <c r="F114" s="22"/>
      <c r="G114" s="28" t="s">
        <v>93</v>
      </c>
      <c r="H114" s="29">
        <f>H32/3.5</f>
        <v>87428.571428571435</v>
      </c>
      <c r="I114" s="22" t="s">
        <v>98</v>
      </c>
      <c r="J114" s="31"/>
      <c r="K114" s="31"/>
      <c r="L114" s="23"/>
    </row>
    <row r="115" spans="1:12" x14ac:dyDescent="0.25">
      <c r="A115" s="27" t="s">
        <v>95</v>
      </c>
      <c r="B115" s="29">
        <f>B102*B94*1.18/(B32*B90)</f>
        <v>6.2175700036859266E-6</v>
      </c>
      <c r="C115" s="22" t="s">
        <v>106</v>
      </c>
      <c r="D115" s="22"/>
      <c r="E115" s="22"/>
      <c r="F115" s="22"/>
      <c r="G115" s="28" t="s">
        <v>94</v>
      </c>
      <c r="H115" s="22">
        <f>H58*100/(H114*H91)</f>
        <v>2.9878998620709668E-5</v>
      </c>
      <c r="I115" s="22" t="s">
        <v>106</v>
      </c>
      <c r="J115" s="31"/>
      <c r="K115" s="31"/>
      <c r="L115" s="23"/>
    </row>
    <row r="116" spans="1:12" x14ac:dyDescent="0.25">
      <c r="A116" s="36" t="s">
        <v>96</v>
      </c>
      <c r="B116" s="22">
        <f>((5/48)*B114)*(B43*100)^2</f>
        <v>0.59042185323300445</v>
      </c>
      <c r="C116" s="32" t="s">
        <v>63</v>
      </c>
      <c r="D116" s="22">
        <f>B43*100/200</f>
        <v>2.4449999999999998</v>
      </c>
      <c r="E116" s="22" t="s">
        <v>106</v>
      </c>
      <c r="F116" s="22"/>
      <c r="G116" s="28" t="s">
        <v>95</v>
      </c>
      <c r="H116" s="29">
        <f>H103*H95*1.18/(H32*H91)</f>
        <v>6.2175700036859266E-6</v>
      </c>
      <c r="I116" s="22" t="s">
        <v>106</v>
      </c>
      <c r="J116" s="31"/>
      <c r="K116" s="31"/>
      <c r="L116" s="23"/>
    </row>
    <row r="117" spans="1:12" x14ac:dyDescent="0.25">
      <c r="A117" s="21"/>
      <c r="B117" s="22"/>
      <c r="C117" s="22"/>
      <c r="D117" s="22"/>
      <c r="E117" s="22"/>
      <c r="F117" s="22"/>
      <c r="G117" s="10" t="s">
        <v>96</v>
      </c>
      <c r="H117" s="22">
        <f>((5/48)*H115)*(H43*100)^2</f>
        <v>0.74423916970653281</v>
      </c>
      <c r="I117" s="68" t="s">
        <v>63</v>
      </c>
      <c r="J117" s="31">
        <f>H43*100/200</f>
        <v>2.4449999999999998</v>
      </c>
      <c r="K117" s="31" t="s">
        <v>106</v>
      </c>
      <c r="L117" s="23"/>
    </row>
    <row r="118" spans="1:12" x14ac:dyDescent="0.25">
      <c r="A118" s="37" t="s">
        <v>97</v>
      </c>
      <c r="B118" s="22">
        <f>(B108/B87)-(B108*B94*(C44-B89)/B90)</f>
        <v>-4.7561423924119701</v>
      </c>
      <c r="C118" s="22" t="s">
        <v>98</v>
      </c>
      <c r="D118" s="22"/>
      <c r="E118" s="22"/>
      <c r="F118" s="22"/>
      <c r="G118" s="22"/>
      <c r="H118" s="22"/>
      <c r="I118" s="22"/>
      <c r="J118" s="31"/>
      <c r="K118" s="31"/>
      <c r="L118" s="23"/>
    </row>
    <row r="119" spans="1:12" x14ac:dyDescent="0.25">
      <c r="A119" s="37" t="s">
        <v>99</v>
      </c>
      <c r="B119" s="22">
        <f>B92/B87</f>
        <v>5.2970045649347348</v>
      </c>
      <c r="C119" s="22" t="s">
        <v>100</v>
      </c>
      <c r="D119" s="22"/>
      <c r="E119" s="22"/>
      <c r="F119" s="22"/>
      <c r="G119" s="38" t="s">
        <v>97</v>
      </c>
      <c r="H119" s="22">
        <f>(H109/H88)-(H109*H95*(I44-H90)/H91)</f>
        <v>-4.9519562368198926</v>
      </c>
      <c r="I119" s="22" t="s">
        <v>98</v>
      </c>
      <c r="J119" s="31"/>
      <c r="K119" s="31"/>
      <c r="L119" s="23"/>
    </row>
    <row r="120" spans="1:12" x14ac:dyDescent="0.25">
      <c r="A120" s="37" t="s">
        <v>101</v>
      </c>
      <c r="B120" s="22">
        <f>B94</f>
        <v>7.8072458385611299</v>
      </c>
      <c r="C120" s="22" t="s">
        <v>100</v>
      </c>
      <c r="D120" s="22"/>
      <c r="E120" s="22"/>
      <c r="F120" s="22"/>
      <c r="G120" s="38" t="s">
        <v>99</v>
      </c>
      <c r="H120" s="22">
        <f>H93/H88</f>
        <v>5.2970045649347348</v>
      </c>
      <c r="I120" s="22" t="s">
        <v>100</v>
      </c>
      <c r="J120" s="31"/>
      <c r="K120" s="31"/>
      <c r="L120" s="23"/>
    </row>
    <row r="121" spans="1:12" x14ac:dyDescent="0.25">
      <c r="A121" s="37" t="s">
        <v>91</v>
      </c>
      <c r="B121" s="22">
        <f>1.25*B92*11.2-B102*(B120-B119)</f>
        <v>79066.954054588059</v>
      </c>
      <c r="C121" s="32" t="s">
        <v>73</v>
      </c>
      <c r="D121" s="22">
        <f>B121/100</f>
        <v>790.66954054588064</v>
      </c>
      <c r="E121" s="22" t="s">
        <v>102</v>
      </c>
      <c r="F121" s="22"/>
      <c r="G121" s="38" t="s">
        <v>101</v>
      </c>
      <c r="H121" s="22">
        <f>H95</f>
        <v>7.8072458385611299</v>
      </c>
      <c r="I121" s="22" t="s">
        <v>100</v>
      </c>
      <c r="J121" s="31"/>
      <c r="K121" s="31"/>
      <c r="L121" s="23"/>
    </row>
    <row r="122" spans="1:12" x14ac:dyDescent="0.25">
      <c r="A122" s="37" t="s">
        <v>93</v>
      </c>
      <c r="B122" s="29">
        <f>B32/3.5</f>
        <v>87428.571428571435</v>
      </c>
      <c r="C122" s="22" t="s">
        <v>98</v>
      </c>
      <c r="D122" s="22"/>
      <c r="E122" s="22"/>
      <c r="F122" s="22"/>
      <c r="G122" s="38" t="s">
        <v>91</v>
      </c>
      <c r="H122" s="22">
        <f>1.25*H93*11-H103*(H121-H120)</f>
        <v>76655.642878304949</v>
      </c>
      <c r="I122" s="68" t="s">
        <v>73</v>
      </c>
      <c r="J122" s="31">
        <f>H122/100</f>
        <v>766.55642878304945</v>
      </c>
      <c r="K122" s="31" t="s">
        <v>102</v>
      </c>
      <c r="L122" s="23"/>
    </row>
    <row r="123" spans="1:12" x14ac:dyDescent="0.25">
      <c r="A123" s="27" t="s">
        <v>95</v>
      </c>
      <c r="B123" s="42">
        <f>B108*B94/(B122*B90)</f>
        <v>1.5116348300153332E-5</v>
      </c>
      <c r="C123" s="22" t="s">
        <v>106</v>
      </c>
      <c r="D123" s="22"/>
      <c r="E123" s="22"/>
      <c r="F123" s="22"/>
      <c r="G123" s="38" t="s">
        <v>93</v>
      </c>
      <c r="H123" s="29">
        <f>H32/(1+3.8)</f>
        <v>63750</v>
      </c>
      <c r="I123" s="22" t="s">
        <v>98</v>
      </c>
      <c r="J123" s="31"/>
      <c r="K123" s="31"/>
      <c r="L123" s="23"/>
    </row>
    <row r="124" spans="1:12" x14ac:dyDescent="0.25">
      <c r="A124" s="37" t="s">
        <v>103</v>
      </c>
      <c r="B124" s="22">
        <f>B106+400</f>
        <v>693.85757565314543</v>
      </c>
      <c r="C124" s="22" t="s">
        <v>98</v>
      </c>
      <c r="D124" s="22"/>
      <c r="E124" s="22"/>
      <c r="F124" s="22"/>
      <c r="G124" s="28" t="s">
        <v>95</v>
      </c>
      <c r="H124" s="42">
        <f>H121*H109/(H123*H91)</f>
        <v>2.1584501983858454E-5</v>
      </c>
      <c r="I124" s="22" t="s">
        <v>106</v>
      </c>
      <c r="J124" s="31"/>
      <c r="K124" s="31"/>
      <c r="L124" s="23"/>
    </row>
    <row r="125" spans="1:12" x14ac:dyDescent="0.25">
      <c r="A125" s="27" t="s">
        <v>104</v>
      </c>
      <c r="B125" s="29">
        <f>B124/(B37*B44)</f>
        <v>1.8259409885609089E-5</v>
      </c>
      <c r="C125" s="22" t="s">
        <v>106</v>
      </c>
      <c r="D125" s="22"/>
      <c r="E125" s="22"/>
      <c r="F125" s="22"/>
      <c r="G125" s="38" t="s">
        <v>103</v>
      </c>
      <c r="H125" s="22">
        <f>H107+400</f>
        <v>693.85757565314543</v>
      </c>
      <c r="I125" s="22" t="s">
        <v>98</v>
      </c>
      <c r="J125" s="22"/>
      <c r="K125" s="22"/>
      <c r="L125" s="23"/>
    </row>
    <row r="126" spans="1:12" x14ac:dyDescent="0.25">
      <c r="A126" s="27" t="s">
        <v>105</v>
      </c>
      <c r="B126" s="29">
        <f>B125+B115</f>
        <v>2.4476979889295015E-5</v>
      </c>
      <c r="C126" s="22" t="s">
        <v>106</v>
      </c>
      <c r="D126" s="22"/>
      <c r="E126" s="22"/>
      <c r="F126" s="22"/>
      <c r="G126" s="28" t="s">
        <v>104</v>
      </c>
      <c r="H126" s="29">
        <f>H125/(H37*H44)</f>
        <v>1.8259409885609089E-5</v>
      </c>
      <c r="I126" s="22" t="s">
        <v>106</v>
      </c>
      <c r="J126" s="22"/>
      <c r="K126" s="22"/>
      <c r="L126" s="23"/>
    </row>
    <row r="127" spans="1:12" x14ac:dyDescent="0.25">
      <c r="A127" s="27" t="s">
        <v>96</v>
      </c>
      <c r="B127" s="22">
        <f>((5/48)*B114-(1/8)*B126)*B43*B43*10000</f>
        <v>-0.14119813528050953</v>
      </c>
      <c r="C127" s="22" t="s">
        <v>100</v>
      </c>
      <c r="D127" s="22"/>
      <c r="E127" s="22"/>
      <c r="F127" s="22"/>
      <c r="G127" s="28" t="s">
        <v>105</v>
      </c>
      <c r="H127" s="29">
        <f>H116+H126</f>
        <v>2.4476979889295015E-5</v>
      </c>
      <c r="I127" s="22" t="s">
        <v>106</v>
      </c>
      <c r="J127" s="22"/>
      <c r="K127" s="22"/>
      <c r="L127" s="23"/>
    </row>
    <row r="128" spans="1:12" x14ac:dyDescent="0.25">
      <c r="A128" s="21"/>
      <c r="B128" s="22"/>
      <c r="C128" s="22"/>
      <c r="D128" s="22"/>
      <c r="E128" s="22"/>
      <c r="F128" s="22"/>
      <c r="G128" s="28" t="s">
        <v>96</v>
      </c>
      <c r="H128" s="22">
        <f>((5/48)*H115-(1/8)*H127)*(H43*100)^2</f>
        <v>1.2619181193018874E-2</v>
      </c>
      <c r="I128" s="22" t="s">
        <v>100</v>
      </c>
      <c r="J128" s="22"/>
      <c r="K128" s="22"/>
      <c r="L128" s="23"/>
    </row>
    <row r="129" spans="1:12" x14ac:dyDescent="0.25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3"/>
    </row>
    <row r="130" spans="1:12" x14ac:dyDescent="0.25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3"/>
    </row>
    <row r="131" spans="1:12" ht="15.75" thickBot="1" x14ac:dyDescent="0.3">
      <c r="A131" s="43"/>
      <c r="B131" s="18"/>
      <c r="C131" s="51" t="s">
        <v>131</v>
      </c>
      <c r="D131" s="18"/>
      <c r="E131" s="18"/>
      <c r="F131" s="18"/>
      <c r="G131" s="18"/>
      <c r="H131" s="18"/>
      <c r="I131" s="18"/>
      <c r="J131" s="18"/>
      <c r="K131" s="18"/>
      <c r="L131" s="19"/>
    </row>
    <row r="132" spans="1:12" x14ac:dyDescent="0.25">
      <c r="B132" s="47"/>
      <c r="E132" s="44" t="s">
        <v>121</v>
      </c>
    </row>
    <row r="133" spans="1:12" x14ac:dyDescent="0.25">
      <c r="A133" s="46" t="s">
        <v>122</v>
      </c>
      <c r="B133">
        <f>E20/14</f>
        <v>0.48571428571428571</v>
      </c>
    </row>
    <row r="134" spans="1:12" x14ac:dyDescent="0.25">
      <c r="A134" s="46" t="s">
        <v>122</v>
      </c>
      <c r="B134" s="46">
        <f>CEILING(B133,0.05)</f>
        <v>0.5</v>
      </c>
      <c r="C134" t="s">
        <v>123</v>
      </c>
    </row>
    <row r="135" spans="1:12" x14ac:dyDescent="0.25">
      <c r="A135" s="46" t="s">
        <v>124</v>
      </c>
      <c r="B135">
        <f>E20*1000-400-2*20-130</f>
        <v>6230</v>
      </c>
      <c r="C135" s="48" t="s">
        <v>73</v>
      </c>
      <c r="D135">
        <f>0.001*B135</f>
        <v>6.23</v>
      </c>
    </row>
    <row r="136" spans="1:12" x14ac:dyDescent="0.25">
      <c r="A136" s="46" t="s">
        <v>125</v>
      </c>
      <c r="B136">
        <f>D8*(D20)*1*100</f>
        <v>2450.7600000000002</v>
      </c>
      <c r="C136" t="s">
        <v>102</v>
      </c>
    </row>
    <row r="137" spans="1:12" x14ac:dyDescent="0.25">
      <c r="A137" s="46" t="s">
        <v>126</v>
      </c>
      <c r="B137">
        <f>(0.2*B134+0.2*(B134-C44*0.01))*2500</f>
        <v>390.00000000000006</v>
      </c>
      <c r="C137" t="s">
        <v>102</v>
      </c>
    </row>
    <row r="138" spans="1:12" x14ac:dyDescent="0.25">
      <c r="A138" s="46" t="s">
        <v>127</v>
      </c>
      <c r="B138">
        <f>B137*1.1*1</f>
        <v>429.00000000000011</v>
      </c>
      <c r="C138" t="s">
        <v>102</v>
      </c>
    </row>
    <row r="139" spans="1:12" x14ac:dyDescent="0.25">
      <c r="A139" s="46" t="s">
        <v>128</v>
      </c>
      <c r="B139">
        <f>B136+B138</f>
        <v>2879.76</v>
      </c>
      <c r="C139" t="s">
        <v>102</v>
      </c>
      <c r="D139" s="46" t="s">
        <v>86</v>
      </c>
      <c r="E139">
        <f>D20*E20</f>
        <v>35.36</v>
      </c>
      <c r="F139" t="s">
        <v>107</v>
      </c>
    </row>
    <row r="140" spans="1:12" x14ac:dyDescent="0.25">
      <c r="A140" s="49" t="s">
        <v>129</v>
      </c>
      <c r="B140">
        <f>0.4+(0.6/(E139/9)^0.5)</f>
        <v>0.70270275729834064</v>
      </c>
    </row>
    <row r="141" spans="1:12" x14ac:dyDescent="0.25">
      <c r="A141" s="49" t="s">
        <v>130</v>
      </c>
      <c r="B141">
        <f>(D10+B140*D15)*D20*1000*100/1000</f>
        <v>1049.5005959005175</v>
      </c>
      <c r="C141" t="s">
        <v>102</v>
      </c>
    </row>
    <row r="142" spans="1:12" x14ac:dyDescent="0.25">
      <c r="A142" s="49" t="s">
        <v>132</v>
      </c>
      <c r="B142">
        <f>B141+B139</f>
        <v>3929.2605959005177</v>
      </c>
      <c r="C142" t="s">
        <v>102</v>
      </c>
    </row>
    <row r="143" spans="1:12" x14ac:dyDescent="0.25">
      <c r="A143" s="49" t="s">
        <v>133</v>
      </c>
      <c r="B143">
        <f>(B142*(D135)^2)/8</f>
        <v>19063.249822828402</v>
      </c>
      <c r="C143" t="s">
        <v>118</v>
      </c>
    </row>
    <row r="144" spans="1:12" x14ac:dyDescent="0.25">
      <c r="A144" s="49" t="s">
        <v>45</v>
      </c>
      <c r="B144">
        <f>B142*D135/2</f>
        <v>12239.646756230113</v>
      </c>
    </row>
    <row r="145" spans="1:6" x14ac:dyDescent="0.25">
      <c r="A145" s="46" t="s">
        <v>134</v>
      </c>
      <c r="B145">
        <v>4430</v>
      </c>
    </row>
    <row r="146" spans="1:6" x14ac:dyDescent="0.25">
      <c r="A146" s="46" t="s">
        <v>135</v>
      </c>
      <c r="B146">
        <v>2900</v>
      </c>
    </row>
    <row r="147" spans="1:6" x14ac:dyDescent="0.25">
      <c r="A147" s="74" t="s">
        <v>136</v>
      </c>
      <c r="B147" s="75"/>
      <c r="C147" s="76"/>
    </row>
    <row r="148" spans="1:6" x14ac:dyDescent="0.25">
      <c r="A148" s="77"/>
      <c r="B148" s="78"/>
      <c r="C148" s="79"/>
    </row>
    <row r="149" spans="1:6" x14ac:dyDescent="0.25">
      <c r="A149" s="10" t="s">
        <v>137</v>
      </c>
      <c r="B149" s="47">
        <f>(B134-0.05)*100</f>
        <v>45</v>
      </c>
    </row>
    <row r="150" spans="1:6" x14ac:dyDescent="0.25">
      <c r="A150" s="35" t="s">
        <v>52</v>
      </c>
      <c r="B150">
        <f>B143*100/(0.9*B30*20*B149*B149)</f>
        <v>0.35337652138858117</v>
      </c>
      <c r="C150" s="46" t="s">
        <v>139</v>
      </c>
      <c r="D150">
        <f>B151*B149</f>
        <v>20.631473405717649</v>
      </c>
    </row>
    <row r="151" spans="1:6" x14ac:dyDescent="0.25">
      <c r="A151" s="35" t="s">
        <v>53</v>
      </c>
      <c r="B151">
        <f>1-(1-2*B150)^0.5</f>
        <v>0.45847718679372551</v>
      </c>
    </row>
    <row r="152" spans="1:6" x14ac:dyDescent="0.25">
      <c r="A152" s="37" t="s">
        <v>54</v>
      </c>
      <c r="B152" s="52">
        <f>B145/B37</f>
        <v>2.215E-3</v>
      </c>
    </row>
    <row r="153" spans="1:6" x14ac:dyDescent="0.25">
      <c r="A153" s="36" t="s">
        <v>56</v>
      </c>
      <c r="B153">
        <v>0.49299999999999999</v>
      </c>
      <c r="C153" s="46" t="s">
        <v>265</v>
      </c>
      <c r="D153">
        <v>0.372</v>
      </c>
    </row>
    <row r="154" spans="1:6" x14ac:dyDescent="0.25">
      <c r="A154" s="36" t="s">
        <v>138</v>
      </c>
      <c r="B154">
        <f>(0.9*B30*20*B149*B151)/B145</f>
        <v>12.406827348269033</v>
      </c>
      <c r="C154">
        <f>(B153*B30*20*B149*0.9/B145)+F154</f>
        <v>14.911047404063206</v>
      </c>
      <c r="D154" s="46" t="s">
        <v>266</v>
      </c>
      <c r="E154">
        <f>(B143*100-D153*B30*0.9*20*B149*B149)/(B145*(B149-3))</f>
        <v>-0.53996677263871617</v>
      </c>
      <c r="F154">
        <v>1.57</v>
      </c>
    </row>
    <row r="155" spans="1:6" ht="15.75" thickBot="1" x14ac:dyDescent="0.3">
      <c r="A155" s="36" t="s">
        <v>60</v>
      </c>
      <c r="B155">
        <v>12.57</v>
      </c>
    </row>
    <row r="156" spans="1:6" x14ac:dyDescent="0.25">
      <c r="A156" s="88" t="s">
        <v>140</v>
      </c>
      <c r="B156" s="89"/>
      <c r="C156" s="90"/>
    </row>
    <row r="157" spans="1:6" ht="15.75" thickBot="1" x14ac:dyDescent="0.3">
      <c r="A157" s="91"/>
      <c r="B157" s="92"/>
      <c r="C157" s="93"/>
    </row>
    <row r="158" spans="1:6" x14ac:dyDescent="0.25">
      <c r="A158" s="10" t="s">
        <v>141</v>
      </c>
      <c r="B158">
        <f>B134*100-15</f>
        <v>35</v>
      </c>
      <c r="E158" s="20" t="s">
        <v>138</v>
      </c>
      <c r="F158" s="16">
        <v>2.2599999999999998</v>
      </c>
    </row>
    <row r="159" spans="1:6" ht="15.75" thickBot="1" x14ac:dyDescent="0.3">
      <c r="A159" s="10" t="s">
        <v>146</v>
      </c>
      <c r="B159">
        <f>B158-3</f>
        <v>32</v>
      </c>
      <c r="E159" s="43" t="s">
        <v>173</v>
      </c>
      <c r="F159" s="19">
        <v>8.5</v>
      </c>
    </row>
    <row r="160" spans="1:6" x14ac:dyDescent="0.25">
      <c r="A160" s="10" t="s">
        <v>142</v>
      </c>
      <c r="B160">
        <f>B134*100-3</f>
        <v>47</v>
      </c>
    </row>
    <row r="161" spans="1:4" x14ac:dyDescent="0.25">
      <c r="A161" s="28" t="s">
        <v>62</v>
      </c>
      <c r="B161" s="40">
        <f>0.3*0.9*B30*20*B159</f>
        <v>25574.400000000001</v>
      </c>
      <c r="C161" t="s">
        <v>153</v>
      </c>
      <c r="D161" s="22"/>
    </row>
    <row r="162" spans="1:4" x14ac:dyDescent="0.25">
      <c r="A162" s="28">
        <f>1*B144</f>
        <v>12239.646756230113</v>
      </c>
      <c r="B162" s="32" t="s">
        <v>63</v>
      </c>
      <c r="C162" s="31">
        <f>1*B161</f>
        <v>25574.400000000001</v>
      </c>
      <c r="D162" t="s">
        <v>153</v>
      </c>
    </row>
    <row r="163" spans="1:4" x14ac:dyDescent="0.25">
      <c r="A163" s="28" t="s">
        <v>143</v>
      </c>
      <c r="B163">
        <f>0.5*B31*20*B159*0.9</f>
        <v>3081.6</v>
      </c>
    </row>
    <row r="164" spans="1:4" x14ac:dyDescent="0.25">
      <c r="A164" s="28" t="s">
        <v>144</v>
      </c>
      <c r="B164">
        <f>B146*1.01/10</f>
        <v>292.89999999999998</v>
      </c>
      <c r="C164" t="s">
        <v>154</v>
      </c>
    </row>
    <row r="165" spans="1:4" x14ac:dyDescent="0.25">
      <c r="A165" s="10" t="s">
        <v>145</v>
      </c>
      <c r="B165">
        <f>((1.5*B31*0.9*20*B159*B159)/(0.75*B164))^0.5</f>
        <v>36.697242494385101</v>
      </c>
      <c r="C165" t="s">
        <v>100</v>
      </c>
    </row>
    <row r="166" spans="1:4" x14ac:dyDescent="0.25">
      <c r="A166" s="10" t="s">
        <v>62</v>
      </c>
      <c r="B166">
        <f>((1.5*0.9*B31*20*B159*B159)/B165)+0.75*B164*B165</f>
        <v>16122.933489908093</v>
      </c>
      <c r="C166" t="s">
        <v>153</v>
      </c>
    </row>
    <row r="167" spans="1:4" x14ac:dyDescent="0.25">
      <c r="A167" t="s">
        <v>147</v>
      </c>
      <c r="B167">
        <f>0.9*B31*20*B159*B159/B144</f>
        <v>16.113406205911264</v>
      </c>
      <c r="C167" t="s">
        <v>100</v>
      </c>
    </row>
    <row r="168" spans="1:4" x14ac:dyDescent="0.25">
      <c r="A168" s="10" t="s">
        <v>148</v>
      </c>
      <c r="B168">
        <f>0.75*B149</f>
        <v>33.75</v>
      </c>
      <c r="C168" t="s">
        <v>100</v>
      </c>
    </row>
    <row r="169" spans="1:4" x14ac:dyDescent="0.25">
      <c r="A169" s="28" t="s">
        <v>149</v>
      </c>
      <c r="B169">
        <f>B146*1.01/B168</f>
        <v>86.785185185185185</v>
      </c>
      <c r="C169" t="s">
        <v>154</v>
      </c>
    </row>
    <row r="170" spans="1:4" x14ac:dyDescent="0.25">
      <c r="A170" s="28" t="s">
        <v>150</v>
      </c>
      <c r="B170">
        <f>0.25*0.9*B31*20</f>
        <v>48.149999999999991</v>
      </c>
      <c r="C170" t="s">
        <v>154</v>
      </c>
    </row>
    <row r="171" spans="1:4" ht="15.75" thickBot="1" x14ac:dyDescent="0.3">
      <c r="A171" s="10" t="s">
        <v>151</v>
      </c>
      <c r="B171">
        <f>0.5*0.9*B31*20*B149</f>
        <v>4333.4999999999991</v>
      </c>
      <c r="C171" t="s">
        <v>153</v>
      </c>
    </row>
    <row r="172" spans="1:4" ht="15.75" thickBot="1" x14ac:dyDescent="0.3">
      <c r="A172" s="53" t="s">
        <v>152</v>
      </c>
      <c r="B172" s="7">
        <f>((1.5*B31*0.9*20*B149*B149)/(0.75*B169))^0.5</f>
        <v>94.805352153024543</v>
      </c>
      <c r="C172" s="6" t="s">
        <v>100</v>
      </c>
    </row>
    <row r="173" spans="1:4" x14ac:dyDescent="0.25">
      <c r="A173" s="10" t="s">
        <v>155</v>
      </c>
      <c r="B173">
        <f>(((B144-B171)/B142)-90*0.01)*100</f>
        <v>111.21207446710883</v>
      </c>
      <c r="C173" s="4" t="s">
        <v>100</v>
      </c>
    </row>
    <row r="174" spans="1:4" x14ac:dyDescent="0.25">
      <c r="A174" s="10">
        <f>3060*F158</f>
        <v>6915.5999999999995</v>
      </c>
      <c r="B174" s="48" t="s">
        <v>156</v>
      </c>
      <c r="C174">
        <f>(B144*(1-B159/B160))</f>
        <v>3906.2702413500365</v>
      </c>
      <c r="D174" t="s">
        <v>153</v>
      </c>
    </row>
    <row r="175" spans="1:4" x14ac:dyDescent="0.25">
      <c r="A175" s="10" t="s">
        <v>157</v>
      </c>
      <c r="B175">
        <f>(B144-3060*F158)/(B164+B142*0.01)</f>
        <v>16.026987538931369</v>
      </c>
      <c r="C175" t="s">
        <v>100</v>
      </c>
    </row>
    <row r="176" spans="1:4" x14ac:dyDescent="0.25">
      <c r="A176" s="10" t="s">
        <v>158</v>
      </c>
      <c r="B176">
        <f>B144*(B175+8.5)*0.01</f>
        <v>3002.0166347097775</v>
      </c>
      <c r="C176" t="s">
        <v>159</v>
      </c>
    </row>
    <row r="177" spans="1:8" x14ac:dyDescent="0.25">
      <c r="A177" s="10" t="s">
        <v>158</v>
      </c>
      <c r="B177">
        <f>B145*F158*B178/100</f>
        <v>2903.4219999999996</v>
      </c>
      <c r="C177" t="s">
        <v>159</v>
      </c>
    </row>
    <row r="178" spans="1:8" x14ac:dyDescent="0.25">
      <c r="A178" s="10" t="s">
        <v>160</v>
      </c>
      <c r="B178">
        <f>B159-3</f>
        <v>29</v>
      </c>
      <c r="C178" t="s">
        <v>100</v>
      </c>
    </row>
    <row r="179" spans="1:8" x14ac:dyDescent="0.25">
      <c r="A179" s="28" t="s">
        <v>161</v>
      </c>
      <c r="B179" s="31">
        <f>(0.5*B164*B175*B175+2900*F158*(B175-3))/100</f>
        <v>1229.9665739613101</v>
      </c>
      <c r="C179" t="s">
        <v>159</v>
      </c>
      <c r="D179" s="22"/>
    </row>
    <row r="180" spans="1:8" x14ac:dyDescent="0.25">
      <c r="A180" s="28" t="s">
        <v>133</v>
      </c>
      <c r="B180" s="32">
        <f>1*B176</f>
        <v>3002.0166347097775</v>
      </c>
      <c r="C180" s="32" t="s">
        <v>162</v>
      </c>
      <c r="D180" s="22">
        <f>B177+B179</f>
        <v>4133.3885739613097</v>
      </c>
    </row>
    <row r="181" spans="1:8" x14ac:dyDescent="0.25">
      <c r="A181" s="10" t="s">
        <v>163</v>
      </c>
      <c r="B181" s="22">
        <f>2*(B144-3060*F158)/B164+8.5+10*1.2</f>
        <v>56.854023600069063</v>
      </c>
      <c r="C181" s="31" t="s">
        <v>100</v>
      </c>
      <c r="D181" s="22"/>
    </row>
    <row r="182" spans="1:8" x14ac:dyDescent="0.25">
      <c r="A182" s="28" t="s">
        <v>164</v>
      </c>
      <c r="B182" s="22">
        <f>B145*1.131/((0.9*2.5*B31)*3.77)</f>
        <v>55.202492211838006</v>
      </c>
      <c r="C182" s="31" t="s">
        <v>100</v>
      </c>
      <c r="D182" s="22"/>
    </row>
    <row r="183" spans="1:8" x14ac:dyDescent="0.25">
      <c r="A183" s="10" t="s">
        <v>165</v>
      </c>
      <c r="B183">
        <f>B160-B159</f>
        <v>15</v>
      </c>
      <c r="C183" s="31" t="s">
        <v>100</v>
      </c>
      <c r="D183">
        <f>B183-1</f>
        <v>14</v>
      </c>
    </row>
    <row r="184" spans="1:8" x14ac:dyDescent="0.25">
      <c r="A184" s="10" t="s">
        <v>166</v>
      </c>
      <c r="B184">
        <f>B145*B155*D183/(2*E184)</f>
        <v>4236.7184999999999</v>
      </c>
      <c r="C184" s="55" t="s">
        <v>153</v>
      </c>
      <c r="D184" s="46" t="s">
        <v>167</v>
      </c>
      <c r="E184">
        <f>E185*2</f>
        <v>92.004153686396677</v>
      </c>
    </row>
    <row r="185" spans="1:8" x14ac:dyDescent="0.25">
      <c r="A185" s="10" t="s">
        <v>169</v>
      </c>
      <c r="B185">
        <f>0.7*3*150*8*8*0.9*B31/100</f>
        <v>1941.4079999999997</v>
      </c>
      <c r="C185" s="55" t="s">
        <v>153</v>
      </c>
      <c r="D185" s="54" t="s">
        <v>168</v>
      </c>
      <c r="E185">
        <f>B145/(0.9*4*2.5*B31)</f>
        <v>46.002076843198338</v>
      </c>
    </row>
    <row r="186" spans="1:8" x14ac:dyDescent="0.25">
      <c r="A186" s="37" t="s">
        <v>170</v>
      </c>
      <c r="B186">
        <f>B185+B184</f>
        <v>6178.1264999999994</v>
      </c>
      <c r="C186" s="55" t="s">
        <v>153</v>
      </c>
    </row>
    <row r="187" spans="1:8" x14ac:dyDescent="0.25">
      <c r="A187" s="56" t="s">
        <v>139</v>
      </c>
      <c r="B187">
        <f>B186/(0.9*20*B30)</f>
        <v>2.3191165540540539</v>
      </c>
      <c r="C187" s="55" t="s">
        <v>171</v>
      </c>
      <c r="D187" s="46" t="s">
        <v>175</v>
      </c>
      <c r="E187">
        <f>B160-3</f>
        <v>44</v>
      </c>
    </row>
    <row r="188" spans="1:8" ht="15.75" thickBot="1" x14ac:dyDescent="0.3">
      <c r="A188" s="56" t="s">
        <v>145</v>
      </c>
      <c r="B188">
        <f>B144/(B164+B142/100)</f>
        <v>36.845030673983665</v>
      </c>
      <c r="C188" s="31" t="s">
        <v>172</v>
      </c>
      <c r="D188">
        <f>B181-(B160-B159)</f>
        <v>41.854023600069063</v>
      </c>
      <c r="E188" s="31" t="s">
        <v>100</v>
      </c>
    </row>
    <row r="189" spans="1:8" ht="15.75" thickBot="1" x14ac:dyDescent="0.3">
      <c r="A189" s="57" t="s">
        <v>133</v>
      </c>
      <c r="B189" s="7">
        <f>B144*(F159+B181)-0.5*(B142/100)*(F159+B181)^2</f>
        <v>715997.88741224026</v>
      </c>
      <c r="C189" s="58" t="s">
        <v>174</v>
      </c>
      <c r="D189" s="7">
        <f>B189/100</f>
        <v>7159.9788741224029</v>
      </c>
      <c r="E189" s="7" t="s">
        <v>118</v>
      </c>
      <c r="F189" s="7" t="s">
        <v>156</v>
      </c>
      <c r="G189" s="60">
        <f>(B186*E187+0.5*B164*D188*D188)/100</f>
        <v>5283.8271424239201</v>
      </c>
      <c r="H189" s="7" t="s">
        <v>118</v>
      </c>
    </row>
    <row r="190" spans="1:8" x14ac:dyDescent="0.25">
      <c r="A190" s="56" t="s">
        <v>187</v>
      </c>
      <c r="B190">
        <f>2.26*3060*B191</f>
        <v>380609.98154920404</v>
      </c>
    </row>
    <row r="191" spans="1:8" x14ac:dyDescent="0.25">
      <c r="A191" s="56" t="s">
        <v>188</v>
      </c>
      <c r="B191">
        <f>(E187+(B188-3))*0.707</f>
        <v>55.036436686506455</v>
      </c>
    </row>
    <row r="192" spans="1:8" ht="15" customHeight="1" x14ac:dyDescent="0.25">
      <c r="A192" s="56" t="s">
        <v>133</v>
      </c>
      <c r="B192">
        <f>1*D189</f>
        <v>7159.9788741224029</v>
      </c>
      <c r="C192" s="59" t="s">
        <v>63</v>
      </c>
      <c r="D192">
        <f>(B190/100+G189)</f>
        <v>9089.9269579159609</v>
      </c>
    </row>
    <row r="193" spans="1:4" x14ac:dyDescent="0.25">
      <c r="A193" s="94" t="s">
        <v>176</v>
      </c>
      <c r="B193" s="95"/>
      <c r="C193" s="95"/>
      <c r="D193" s="95"/>
    </row>
    <row r="194" spans="1:4" x14ac:dyDescent="0.25">
      <c r="A194" s="35" t="s">
        <v>53</v>
      </c>
      <c r="B194">
        <f>B145*B155/(0.9*B30*20*B149)</f>
        <v>0.46450700700700692</v>
      </c>
    </row>
    <row r="195" spans="1:4" x14ac:dyDescent="0.25">
      <c r="A195" s="9" t="s">
        <v>139</v>
      </c>
      <c r="B195">
        <f>B194*B149</f>
        <v>20.902815315315312</v>
      </c>
      <c r="C195" t="s">
        <v>100</v>
      </c>
    </row>
    <row r="196" spans="1:4" x14ac:dyDescent="0.25">
      <c r="A196" s="9" t="s">
        <v>133</v>
      </c>
      <c r="B196">
        <f>(B145*B155*(B149-0.5*B195))/100</f>
        <v>19238.418194425678</v>
      </c>
      <c r="C196" t="s">
        <v>177</v>
      </c>
      <c r="D196" s="47">
        <f>1*B143</f>
        <v>19063.249822828402</v>
      </c>
    </row>
    <row r="197" spans="1:4" x14ac:dyDescent="0.25">
      <c r="A197" s="35" t="s">
        <v>53</v>
      </c>
      <c r="B197">
        <f>(B145*B155*0.5)/(0.9*B30*20*B160)</f>
        <v>0.22237037569484375</v>
      </c>
    </row>
    <row r="198" spans="1:4" x14ac:dyDescent="0.25">
      <c r="A198" s="10" t="s">
        <v>178</v>
      </c>
      <c r="B198">
        <f>B197*B160</f>
        <v>10.451407657657656</v>
      </c>
      <c r="C198" t="s">
        <v>100</v>
      </c>
    </row>
    <row r="199" spans="1:4" x14ac:dyDescent="0.25">
      <c r="A199" s="9" t="s">
        <v>133</v>
      </c>
      <c r="B199">
        <f>((B145*B155/2)*(B160-0.5*B198))/100</f>
        <v>11631.02929860642</v>
      </c>
    </row>
    <row r="200" spans="1:4" x14ac:dyDescent="0.25">
      <c r="A200" s="9" t="s">
        <v>179</v>
      </c>
      <c r="B200">
        <f>B144*D135/8-(B142*(D135/8)^2)/2</f>
        <v>8340.1717974874264</v>
      </c>
      <c r="C200" t="s">
        <v>159</v>
      </c>
    </row>
    <row r="201" spans="1:4" ht="15.75" customHeight="1" x14ac:dyDescent="0.25">
      <c r="A201" s="10" t="s">
        <v>180</v>
      </c>
      <c r="B201">
        <f>2*B144*D135/8-(B142*(2*D135/8)^2)/2</f>
        <v>14297.437367121302</v>
      </c>
      <c r="C201" t="s">
        <v>159</v>
      </c>
    </row>
    <row r="202" spans="1:4" x14ac:dyDescent="0.25">
      <c r="A202" s="10" t="s">
        <v>181</v>
      </c>
      <c r="B202">
        <f>3*B144*D135/8-(B142*(3*D135/8)^2)/2</f>
        <v>17871.796708901631</v>
      </c>
      <c r="C202" t="s">
        <v>159</v>
      </c>
    </row>
    <row r="203" spans="1:4" x14ac:dyDescent="0.25">
      <c r="A203" s="10" t="s">
        <v>183</v>
      </c>
      <c r="B203">
        <f>4*B144*D135/8-(B142*(4*D135/8)^2)/2</f>
        <v>19063.249822828402</v>
      </c>
      <c r="C203" t="s">
        <v>159</v>
      </c>
    </row>
    <row r="204" spans="1:4" x14ac:dyDescent="0.25">
      <c r="A204" s="10" t="s">
        <v>182</v>
      </c>
      <c r="B204">
        <f>7640/(2*B164)+5*2</f>
        <v>23.041993854557873</v>
      </c>
      <c r="C204" t="s">
        <v>184</v>
      </c>
      <c r="D204" s="47">
        <v>30</v>
      </c>
    </row>
    <row r="205" spans="1:4" x14ac:dyDescent="0.25">
      <c r="A205" s="10" t="s">
        <v>186</v>
      </c>
      <c r="B205">
        <f>B144/(B142/2)/2+(B144/(B142/2)/4*B144/(B142/2)-B199/(B142/2))^0.5</f>
        <v>5.0599967276426874</v>
      </c>
      <c r="C205" t="s">
        <v>100</v>
      </c>
    </row>
    <row r="206" spans="1:4" x14ac:dyDescent="0.25">
      <c r="A206" s="10" t="s">
        <v>178</v>
      </c>
      <c r="B206">
        <f>B144/(B142/2)/2-(B144/(B142/2)/4*B144/(B142/2)-B199/(B142/2))^0.5</f>
        <v>1.1700032723573128</v>
      </c>
      <c r="C206" t="s">
        <v>100</v>
      </c>
    </row>
    <row r="207" spans="1:4" x14ac:dyDescent="0.25">
      <c r="A207" s="10" t="s">
        <v>185</v>
      </c>
      <c r="B207">
        <f>B205-B206+0.6</f>
        <v>4.489993455285374</v>
      </c>
      <c r="C207" t="s">
        <v>100</v>
      </c>
      <c r="D207" s="47">
        <f>CEILING(B207,0.1)</f>
        <v>4.5</v>
      </c>
    </row>
    <row r="208" spans="1:4" x14ac:dyDescent="0.25">
      <c r="A208" s="10" t="s">
        <v>45</v>
      </c>
      <c r="B208">
        <f>B142*D135/2-B142*B206</f>
        <v>7642.3990010818625</v>
      </c>
      <c r="C208" t="s">
        <v>153</v>
      </c>
    </row>
    <row r="209" spans="1:5" ht="15.75" thickBot="1" x14ac:dyDescent="0.3"/>
    <row r="210" spans="1:5" ht="15.75" thickBot="1" x14ac:dyDescent="0.3">
      <c r="A210" s="80" t="s">
        <v>189</v>
      </c>
      <c r="B210" s="84"/>
      <c r="C210" s="81"/>
    </row>
    <row r="213" spans="1:5" ht="30" x14ac:dyDescent="0.25">
      <c r="A213" s="61" t="s">
        <v>190</v>
      </c>
      <c r="B213" s="3"/>
      <c r="C213" s="61" t="s">
        <v>191</v>
      </c>
      <c r="D213" s="62" t="s">
        <v>192</v>
      </c>
      <c r="E213" s="62" t="s">
        <v>193</v>
      </c>
    </row>
    <row r="214" spans="1:5" x14ac:dyDescent="0.25">
      <c r="A214" s="63">
        <v>1</v>
      </c>
      <c r="B214" s="3"/>
      <c r="C214" s="63">
        <v>2</v>
      </c>
      <c r="D214" s="63">
        <v>3</v>
      </c>
      <c r="E214" s="63">
        <v>4</v>
      </c>
    </row>
    <row r="215" spans="1:5" x14ac:dyDescent="0.25">
      <c r="A215" s="96" t="s">
        <v>194</v>
      </c>
      <c r="B215" s="96"/>
      <c r="C215" s="3">
        <v>15</v>
      </c>
      <c r="D215" s="3">
        <v>1.3</v>
      </c>
      <c r="E215" s="3">
        <f t="shared" ref="E215:E220" si="10">C215*D215</f>
        <v>19.5</v>
      </c>
    </row>
    <row r="216" spans="1:5" x14ac:dyDescent="0.25">
      <c r="A216" s="96" t="s">
        <v>195</v>
      </c>
      <c r="B216" s="96"/>
      <c r="C216" s="3">
        <v>88</v>
      </c>
      <c r="D216" s="3">
        <v>1.3</v>
      </c>
      <c r="E216" s="3">
        <f t="shared" si="10"/>
        <v>114.4</v>
      </c>
    </row>
    <row r="217" spans="1:5" x14ac:dyDescent="0.25">
      <c r="A217" s="96" t="s">
        <v>196</v>
      </c>
      <c r="B217" s="96"/>
      <c r="C217" s="3">
        <v>60</v>
      </c>
      <c r="D217" s="3">
        <v>1.3</v>
      </c>
      <c r="E217" s="3">
        <f t="shared" si="10"/>
        <v>78</v>
      </c>
    </row>
    <row r="218" spans="1:5" x14ac:dyDescent="0.25">
      <c r="A218" s="96" t="s">
        <v>197</v>
      </c>
      <c r="B218" s="96"/>
      <c r="C218" s="3">
        <v>22.5</v>
      </c>
      <c r="D218" s="3">
        <v>1.2</v>
      </c>
      <c r="E218" s="3">
        <f t="shared" si="10"/>
        <v>27</v>
      </c>
    </row>
    <row r="219" spans="1:5" x14ac:dyDescent="0.25">
      <c r="A219" s="96" t="s">
        <v>198</v>
      </c>
      <c r="B219" s="96"/>
      <c r="C219" s="3">
        <v>5</v>
      </c>
      <c r="D219" s="3">
        <v>1.3</v>
      </c>
      <c r="E219" s="3">
        <f t="shared" si="10"/>
        <v>6.5</v>
      </c>
    </row>
    <row r="220" spans="1:5" x14ac:dyDescent="0.25">
      <c r="A220" s="96" t="s">
        <v>199</v>
      </c>
      <c r="B220" s="96"/>
      <c r="C220" s="3">
        <f>C44*15.5</f>
        <v>341</v>
      </c>
      <c r="D220" s="3">
        <v>1.1000000000000001</v>
      </c>
      <c r="E220" s="3">
        <f t="shared" si="10"/>
        <v>375.1</v>
      </c>
    </row>
    <row r="221" spans="1:5" x14ac:dyDescent="0.25">
      <c r="A221" s="96" t="s">
        <v>200</v>
      </c>
      <c r="B221" s="96"/>
      <c r="C221" s="3">
        <f>C220+C219+C218+C217+C216+C215</f>
        <v>531.5</v>
      </c>
      <c r="D221" s="3"/>
      <c r="E221" s="3">
        <f t="shared" ref="E221" si="11">E220+E219+E218+E217+E216+E215</f>
        <v>620.5</v>
      </c>
    </row>
    <row r="222" spans="1:5" x14ac:dyDescent="0.25">
      <c r="A222" s="96" t="s">
        <v>201</v>
      </c>
      <c r="B222" s="96"/>
      <c r="C222" s="3"/>
      <c r="D222" s="3"/>
      <c r="E222" s="3"/>
    </row>
    <row r="223" spans="1:5" x14ac:dyDescent="0.25">
      <c r="A223" s="96" t="s">
        <v>202</v>
      </c>
      <c r="B223" s="96"/>
      <c r="C223" s="3">
        <v>126</v>
      </c>
      <c r="D223" s="3"/>
      <c r="E223" s="3">
        <v>180</v>
      </c>
    </row>
    <row r="224" spans="1:5" x14ac:dyDescent="0.25">
      <c r="A224" s="96"/>
      <c r="B224" s="96"/>
      <c r="C224" s="3">
        <v>63</v>
      </c>
      <c r="D224" s="3"/>
      <c r="E224" s="3">
        <v>90</v>
      </c>
    </row>
    <row r="225" spans="1:5" x14ac:dyDescent="0.25">
      <c r="A225" s="96" t="s">
        <v>203</v>
      </c>
      <c r="B225" s="96"/>
      <c r="C225" s="3">
        <f>C221+C223</f>
        <v>657.5</v>
      </c>
      <c r="D225" s="3"/>
      <c r="E225" s="3">
        <f>E221+E223</f>
        <v>800.5</v>
      </c>
    </row>
    <row r="227" spans="1:5" x14ac:dyDescent="0.25">
      <c r="A227" s="46" t="s">
        <v>127</v>
      </c>
      <c r="B227" s="47">
        <f>B138*(E20-0.4)</f>
        <v>2745.6000000000004</v>
      </c>
    </row>
    <row r="228" spans="1:5" x14ac:dyDescent="0.25">
      <c r="A228" s="46" t="s">
        <v>204</v>
      </c>
      <c r="B228" s="47">
        <f>1*1.1*2500*(10)^(-2)*0.4*0.4*2.8*100</f>
        <v>1232</v>
      </c>
      <c r="D228" t="s">
        <v>263</v>
      </c>
      <c r="E228">
        <v>10</v>
      </c>
    </row>
    <row r="229" spans="1:5" x14ac:dyDescent="0.25">
      <c r="A229" s="46" t="s">
        <v>205</v>
      </c>
      <c r="B229" s="47">
        <f>0.4+((B140-0.4)/(10)^0.5)</f>
        <v>0.49572301670759134</v>
      </c>
    </row>
    <row r="230" spans="1:5" ht="15.75" thickBot="1" x14ac:dyDescent="0.3">
      <c r="A230" s="46" t="s">
        <v>206</v>
      </c>
      <c r="B230" s="47">
        <v>295440</v>
      </c>
      <c r="C230" t="s">
        <v>119</v>
      </c>
    </row>
    <row r="231" spans="1:5" ht="15.75" thickBot="1" x14ac:dyDescent="0.3">
      <c r="A231" s="97" t="s">
        <v>211</v>
      </c>
      <c r="B231" s="98"/>
    </row>
    <row r="232" spans="1:5" x14ac:dyDescent="0.25">
      <c r="A232" s="10" t="s">
        <v>212</v>
      </c>
      <c r="B232" s="64">
        <f>40/30</f>
        <v>1.3333333333333333</v>
      </c>
    </row>
    <row r="233" spans="1:5" x14ac:dyDescent="0.25">
      <c r="A233" s="10" t="s">
        <v>212</v>
      </c>
      <c r="B233" s="64">
        <f>280/600</f>
        <v>0.46666666666666667</v>
      </c>
    </row>
    <row r="234" spans="1:5" x14ac:dyDescent="0.25">
      <c r="A234" s="10" t="s">
        <v>212</v>
      </c>
      <c r="B234" s="64" t="s">
        <v>213</v>
      </c>
    </row>
    <row r="235" spans="1:5" x14ac:dyDescent="0.25">
      <c r="A235" s="10" t="s">
        <v>214</v>
      </c>
      <c r="B235" s="47">
        <f>0.7*(280+15)</f>
        <v>206.5</v>
      </c>
    </row>
    <row r="236" spans="1:5" x14ac:dyDescent="0.25">
      <c r="A236" s="10" t="s">
        <v>215</v>
      </c>
      <c r="B236" s="47">
        <f>B235/40</f>
        <v>5.1624999999999996</v>
      </c>
    </row>
    <row r="237" spans="1:5" x14ac:dyDescent="0.25">
      <c r="A237" s="10" t="s">
        <v>216</v>
      </c>
      <c r="B237" s="47">
        <f>40*40</f>
        <v>1600</v>
      </c>
    </row>
    <row r="238" spans="1:5" x14ac:dyDescent="0.25">
      <c r="A238" s="10" t="s">
        <v>217</v>
      </c>
      <c r="B238" s="47">
        <f>((B230/0.92)-0.9*B30*B237)/B145</f>
        <v>24.381587987044849</v>
      </c>
    </row>
    <row r="239" spans="1:5" x14ac:dyDescent="0.25">
      <c r="A239" s="10" t="s">
        <v>89</v>
      </c>
      <c r="B239" s="47">
        <v>24.6</v>
      </c>
    </row>
    <row r="240" spans="1:5" x14ac:dyDescent="0.25">
      <c r="A240" s="10" t="s">
        <v>218</v>
      </c>
      <c r="B240" s="47">
        <f>B239/B237*100</f>
        <v>1.5375000000000001</v>
      </c>
    </row>
    <row r="241" spans="1:4" ht="15.75" thickBot="1" x14ac:dyDescent="0.3">
      <c r="B241" s="47"/>
    </row>
    <row r="242" spans="1:4" ht="15.75" thickBot="1" x14ac:dyDescent="0.3">
      <c r="A242" s="80" t="s">
        <v>219</v>
      </c>
      <c r="B242" s="84"/>
      <c r="C242" s="81"/>
    </row>
    <row r="243" spans="1:4" x14ac:dyDescent="0.25">
      <c r="A243" s="10" t="s">
        <v>220</v>
      </c>
      <c r="B243">
        <v>3.4</v>
      </c>
      <c r="C243" t="s">
        <v>98</v>
      </c>
    </row>
    <row r="244" spans="1:4" ht="15.75" thickBot="1" x14ac:dyDescent="0.3">
      <c r="A244" s="10" t="s">
        <v>221</v>
      </c>
      <c r="B244" s="67">
        <f>B230/1.15</f>
        <v>256904.34782608697</v>
      </c>
      <c r="C244" s="67"/>
    </row>
    <row r="245" spans="1:4" ht="15.75" thickBot="1" x14ac:dyDescent="0.3">
      <c r="A245" s="80" t="s">
        <v>222</v>
      </c>
      <c r="B245" s="84"/>
      <c r="C245" s="84"/>
      <c r="D245" s="81"/>
    </row>
    <row r="246" spans="1:4" x14ac:dyDescent="0.25">
      <c r="A246" s="46" t="s">
        <v>223</v>
      </c>
      <c r="B246">
        <f>B244/(B243*10000-20*100*1.05)</f>
        <v>8.0534278315387766</v>
      </c>
      <c r="C246" t="s">
        <v>224</v>
      </c>
      <c r="D246">
        <f>B244/(B243-20*1.05/100)</f>
        <v>80534.278315387768</v>
      </c>
    </row>
    <row r="247" spans="1:4" x14ac:dyDescent="0.25">
      <c r="A247" s="46" t="s">
        <v>225</v>
      </c>
      <c r="B247">
        <f>B246^0.5</f>
        <v>2.8378562034639416</v>
      </c>
    </row>
    <row r="248" spans="1:4" x14ac:dyDescent="0.25">
      <c r="A248" s="46" t="s">
        <v>267</v>
      </c>
      <c r="B248">
        <v>3</v>
      </c>
      <c r="C248" t="s">
        <v>123</v>
      </c>
    </row>
    <row r="249" spans="1:4" ht="15.75" thickBot="1" x14ac:dyDescent="0.3">
      <c r="A249" s="46" t="s">
        <v>226</v>
      </c>
      <c r="B249">
        <f>B230/(B248*B248)</f>
        <v>32826.666666666664</v>
      </c>
      <c r="C249" t="s">
        <v>227</v>
      </c>
    </row>
    <row r="250" spans="1:4" ht="15.75" thickBot="1" x14ac:dyDescent="0.3">
      <c r="A250" s="82" t="s">
        <v>228</v>
      </c>
      <c r="B250" s="99"/>
      <c r="C250" s="83"/>
    </row>
    <row r="251" spans="1:4" x14ac:dyDescent="0.25">
      <c r="A251" s="10" t="s">
        <v>37</v>
      </c>
      <c r="B251">
        <f>-0.4*2/4+0.5*(B230/(0.9*B31*10000+B249))^0.5</f>
        <v>0.55630449505167956</v>
      </c>
      <c r="C251" t="s">
        <v>123</v>
      </c>
    </row>
    <row r="252" spans="1:4" x14ac:dyDescent="0.25">
      <c r="A252" s="10" t="s">
        <v>229</v>
      </c>
      <c r="B252">
        <f>B251+0.05</f>
        <v>0.6063044950516796</v>
      </c>
    </row>
    <row r="253" spans="1:4" x14ac:dyDescent="0.25">
      <c r="A253" s="10" t="s">
        <v>229</v>
      </c>
      <c r="B253">
        <f>1.5*0.4+0.25</f>
        <v>0.85000000000000009</v>
      </c>
    </row>
    <row r="254" spans="1:4" x14ac:dyDescent="0.25">
      <c r="A254" s="10" t="s">
        <v>138</v>
      </c>
      <c r="B254">
        <v>6.15</v>
      </c>
    </row>
    <row r="255" spans="1:4" x14ac:dyDescent="0.25">
      <c r="A255" s="10" t="s">
        <v>230</v>
      </c>
      <c r="B255">
        <f>3.14*2.8</f>
        <v>8.7919999999999998</v>
      </c>
    </row>
    <row r="256" spans="1:4" x14ac:dyDescent="0.25">
      <c r="A256" s="10" t="s">
        <v>231</v>
      </c>
      <c r="B256">
        <f>1*2.5*B31</f>
        <v>26.75</v>
      </c>
    </row>
    <row r="257" spans="1:6" x14ac:dyDescent="0.25">
      <c r="A257" s="10" t="s">
        <v>232</v>
      </c>
      <c r="B257">
        <f>B254*B145/(B256*B255)</f>
        <v>115.8423545619212</v>
      </c>
    </row>
    <row r="258" spans="1:6" x14ac:dyDescent="0.25">
      <c r="A258" s="10" t="s">
        <v>233</v>
      </c>
      <c r="B258">
        <f>0.75*B257*B238/B239</f>
        <v>86.110382938351464</v>
      </c>
    </row>
    <row r="259" spans="1:6" x14ac:dyDescent="0.25">
      <c r="A259" s="10" t="s">
        <v>234</v>
      </c>
      <c r="B259">
        <f>0.3*B257</f>
        <v>34.752706368576355</v>
      </c>
    </row>
    <row r="260" spans="1:6" x14ac:dyDescent="0.25">
      <c r="A260" s="10" t="s">
        <v>234</v>
      </c>
      <c r="B260">
        <f>15*2.8</f>
        <v>42</v>
      </c>
    </row>
    <row r="261" spans="1:6" x14ac:dyDescent="0.25">
      <c r="A261" s="10" t="s">
        <v>234</v>
      </c>
      <c r="B261">
        <v>20</v>
      </c>
    </row>
    <row r="262" spans="1:6" x14ac:dyDescent="0.25">
      <c r="A262" s="10" t="s">
        <v>229</v>
      </c>
      <c r="B262">
        <f>B258+25</f>
        <v>111.11038293835146</v>
      </c>
    </row>
    <row r="263" spans="1:6" x14ac:dyDescent="0.25">
      <c r="A263" s="10" t="s">
        <v>267</v>
      </c>
      <c r="B263">
        <f>CEILING((B262/3),5)*3</f>
        <v>120</v>
      </c>
      <c r="C263" t="s">
        <v>270</v>
      </c>
      <c r="D263" t="s">
        <v>264</v>
      </c>
      <c r="E263">
        <f>CEILING((B262/3),5)</f>
        <v>40</v>
      </c>
    </row>
    <row r="264" spans="1:6" x14ac:dyDescent="0.25">
      <c r="A264" s="10" t="s">
        <v>235</v>
      </c>
      <c r="B264">
        <v>1.1000000000000001</v>
      </c>
      <c r="C264" t="s">
        <v>123</v>
      </c>
    </row>
    <row r="265" spans="1:6" x14ac:dyDescent="0.25">
      <c r="A265" s="10" t="s">
        <v>236</v>
      </c>
      <c r="B265">
        <v>2.1</v>
      </c>
      <c r="C265" t="s">
        <v>123</v>
      </c>
    </row>
    <row r="266" spans="1:6" x14ac:dyDescent="0.25">
      <c r="A266" s="10" t="s">
        <v>237</v>
      </c>
      <c r="B266">
        <v>3</v>
      </c>
      <c r="C266" t="s">
        <v>123</v>
      </c>
    </row>
    <row r="267" spans="1:6" ht="15.75" thickBot="1" x14ac:dyDescent="0.3"/>
    <row r="268" spans="1:6" ht="15.75" thickBot="1" x14ac:dyDescent="0.3">
      <c r="A268" s="65" t="s">
        <v>45</v>
      </c>
      <c r="B268" s="16">
        <f>0.5*(B248-B265-2*(0.01*E263-0.05))*B249</f>
        <v>3282.6666666666638</v>
      </c>
      <c r="C268" s="46" t="s">
        <v>239</v>
      </c>
      <c r="D268">
        <f>B268-B269</f>
        <v>-13569.833333333336</v>
      </c>
      <c r="E268" s="82" t="s">
        <v>240</v>
      </c>
      <c r="F268" s="83"/>
    </row>
    <row r="269" spans="1:6" ht="15.75" thickBot="1" x14ac:dyDescent="0.3">
      <c r="A269" s="66" t="s">
        <v>238</v>
      </c>
      <c r="B269" s="19">
        <f>0.5*0.9*B31*10^4*(0.01*E263-0.05)*1</f>
        <v>16852.5</v>
      </c>
    </row>
    <row r="270" spans="1:6" ht="15.75" thickBot="1" x14ac:dyDescent="0.3"/>
    <row r="271" spans="1:6" ht="15.75" thickBot="1" x14ac:dyDescent="0.3">
      <c r="A271" s="80" t="s">
        <v>241</v>
      </c>
      <c r="B271" s="81"/>
    </row>
    <row r="272" spans="1:6" x14ac:dyDescent="0.25">
      <c r="A272" s="46" t="s">
        <v>242</v>
      </c>
      <c r="B272">
        <f>(B265+2*0.5*(0.01*E263-0.05))*4</f>
        <v>9.8000000000000007</v>
      </c>
      <c r="C272" t="s">
        <v>123</v>
      </c>
    </row>
    <row r="273" spans="1:6" x14ac:dyDescent="0.25">
      <c r="A273" s="10" t="s">
        <v>243</v>
      </c>
      <c r="B273">
        <f>B272*(0.01*E263-0.05)</f>
        <v>3.4300000000000006</v>
      </c>
      <c r="C273" t="s">
        <v>224</v>
      </c>
    </row>
    <row r="274" spans="1:6" ht="15.75" thickBot="1" x14ac:dyDescent="0.3">
      <c r="A274" s="10" t="s">
        <v>244</v>
      </c>
      <c r="B274">
        <f>(B265+2*0.5*(0.01*E263-0.05))^2</f>
        <v>6.0025000000000013</v>
      </c>
      <c r="C274" t="s">
        <v>246</v>
      </c>
    </row>
    <row r="275" spans="1:6" ht="15.75" thickBot="1" x14ac:dyDescent="0.3">
      <c r="A275" s="65" t="s">
        <v>245</v>
      </c>
      <c r="B275" s="16">
        <f>B230-B249*B274</f>
        <v>98397.93333333332</v>
      </c>
      <c r="C275" t="s">
        <v>119</v>
      </c>
    </row>
    <row r="276" spans="1:6" ht="15.75" thickBot="1" x14ac:dyDescent="0.3">
      <c r="A276" s="66" t="s">
        <v>247</v>
      </c>
      <c r="B276" s="19">
        <f>0.9*B31*(10^4)*B273</f>
        <v>330309</v>
      </c>
      <c r="D276">
        <f>B275-B276</f>
        <v>-231911.06666666668</v>
      </c>
      <c r="E276" s="82" t="s">
        <v>240</v>
      </c>
      <c r="F276" s="83"/>
    </row>
    <row r="277" spans="1:6" ht="15.75" thickBot="1" x14ac:dyDescent="0.3"/>
    <row r="278" spans="1:6" ht="15.75" thickBot="1" x14ac:dyDescent="0.3">
      <c r="A278" s="80" t="s">
        <v>248</v>
      </c>
      <c r="B278" s="84"/>
      <c r="C278" s="81"/>
    </row>
    <row r="279" spans="1:6" ht="15.75" thickBot="1" x14ac:dyDescent="0.3">
      <c r="A279" s="10" t="s">
        <v>249</v>
      </c>
      <c r="B279">
        <f>0.125*B249*((B248-0.4)^2)*B248</f>
        <v>83215.600000000006</v>
      </c>
      <c r="C279" t="s">
        <v>118</v>
      </c>
    </row>
    <row r="280" spans="1:6" ht="15.75" thickBot="1" x14ac:dyDescent="0.3">
      <c r="A280" s="10" t="s">
        <v>256</v>
      </c>
      <c r="B280" s="12">
        <f>B279*100/(0.9*B145*(B263-5))</f>
        <v>18.149333158853231</v>
      </c>
    </row>
    <row r="281" spans="1:6" ht="15.75" thickBot="1" x14ac:dyDescent="0.3">
      <c r="A281" s="10" t="s">
        <v>250</v>
      </c>
      <c r="B281">
        <f>0.125*B249*((B248-B264)^2)*B248</f>
        <v>44439.099999999991</v>
      </c>
    </row>
    <row r="282" spans="1:6" ht="15.75" thickBot="1" x14ac:dyDescent="0.3">
      <c r="A282" s="10" t="s">
        <v>253</v>
      </c>
      <c r="B282" s="12">
        <f>B281*100/(0.9*B145*(B263-E263-5))</f>
        <v>14.861332664492933</v>
      </c>
    </row>
    <row r="283" spans="1:6" ht="15.75" thickBot="1" x14ac:dyDescent="0.3">
      <c r="A283" s="10" t="s">
        <v>251</v>
      </c>
      <c r="B283">
        <f>0.125*B249*((B248-B265)^2)*B248</f>
        <v>9971.0999999999967</v>
      </c>
    </row>
    <row r="284" spans="1:6" ht="15.75" thickBot="1" x14ac:dyDescent="0.3">
      <c r="A284" s="10" t="s">
        <v>254</v>
      </c>
      <c r="B284" s="12">
        <f>B283*100/(0.9*B145*(B263-E263-E263-5))</f>
        <v>7.1454369558207009</v>
      </c>
    </row>
    <row r="285" spans="1:6" ht="15.75" thickBot="1" x14ac:dyDescent="0.3">
      <c r="A285" s="10" t="s">
        <v>252</v>
      </c>
      <c r="B285">
        <f>0.125*B249*((B248-B266)^2)*B248*0</f>
        <v>0</v>
      </c>
    </row>
    <row r="286" spans="1:6" ht="15.75" thickBot="1" x14ac:dyDescent="0.3">
      <c r="A286" s="10" t="s">
        <v>255</v>
      </c>
      <c r="B286" s="12">
        <f>B285*100/(0.9*B145*25)</f>
        <v>0</v>
      </c>
    </row>
    <row r="287" spans="1:6" ht="15.75" thickBot="1" x14ac:dyDescent="0.3">
      <c r="A287" s="10" t="s">
        <v>268</v>
      </c>
      <c r="B287">
        <v>19.23</v>
      </c>
      <c r="C287" s="69"/>
      <c r="D287" s="70"/>
    </row>
    <row r="288" spans="1:6" ht="15" customHeight="1" x14ac:dyDescent="0.25">
      <c r="A288" s="10" t="s">
        <v>257</v>
      </c>
      <c r="B288">
        <f>(B287/(B264*100*(B263-5)))*100</f>
        <v>0.15201581027667982</v>
      </c>
      <c r="C288" s="71">
        <f>B288-0.1</f>
        <v>5.2015810276679814E-2</v>
      </c>
      <c r="D288" s="85" t="s">
        <v>261</v>
      </c>
    </row>
    <row r="289" spans="1:4" x14ac:dyDescent="0.25">
      <c r="A289" s="10" t="s">
        <v>259</v>
      </c>
      <c r="B289">
        <f>B287/(B265*100*(B263-5-E263))*100</f>
        <v>0.12209523809523809</v>
      </c>
      <c r="C289" s="71">
        <f t="shared" ref="C289:C290" si="12">B289-0.1</f>
        <v>2.2095238095238084E-2</v>
      </c>
      <c r="D289" s="86"/>
    </row>
    <row r="290" spans="1:4" x14ac:dyDescent="0.25">
      <c r="A290" s="10" t="s">
        <v>260</v>
      </c>
      <c r="B290">
        <f>B287/(B266*100*(B263-5-E263-E263))*100</f>
        <v>0.18314285714285716</v>
      </c>
      <c r="C290" s="71">
        <f t="shared" si="12"/>
        <v>8.3142857142857157E-2</v>
      </c>
      <c r="D290" s="86"/>
    </row>
    <row r="291" spans="1:4" x14ac:dyDescent="0.25">
      <c r="A291" s="10" t="s">
        <v>258</v>
      </c>
      <c r="C291" s="72"/>
      <c r="D291" s="87"/>
    </row>
  </sheetData>
  <customSheetViews>
    <customSheetView guid="{CA235705-7C8C-47C0-9B8C-32CC717782DD}" topLeftCell="A86">
      <selection activeCell="B90" sqref="B90"/>
      <pageMargins left="0.7" right="0.7" top="0.75" bottom="0.75" header="0.3" footer="0.3"/>
      <pageSetup paperSize="9" orientation="portrait" r:id="rId1"/>
    </customSheetView>
  </customSheetViews>
  <mergeCells count="24">
    <mergeCell ref="A242:C242"/>
    <mergeCell ref="A245:D245"/>
    <mergeCell ref="A250:C250"/>
    <mergeCell ref="A221:B221"/>
    <mergeCell ref="A222:B222"/>
    <mergeCell ref="A223:B223"/>
    <mergeCell ref="A224:B224"/>
    <mergeCell ref="A225:B225"/>
    <mergeCell ref="A147:C148"/>
    <mergeCell ref="A271:B271"/>
    <mergeCell ref="E276:F276"/>
    <mergeCell ref="A278:C278"/>
    <mergeCell ref="D288:D291"/>
    <mergeCell ref="A156:C157"/>
    <mergeCell ref="A193:D193"/>
    <mergeCell ref="A210:C210"/>
    <mergeCell ref="A215:B215"/>
    <mergeCell ref="E268:F268"/>
    <mergeCell ref="A216:B216"/>
    <mergeCell ref="A217:B217"/>
    <mergeCell ref="A218:B218"/>
    <mergeCell ref="A219:B219"/>
    <mergeCell ref="A220:B220"/>
    <mergeCell ref="A231:B231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CA235705-7C8C-47C0-9B8C-32CC717782D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CA235705-7C8C-47C0-9B8C-32CC717782D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Ashot</dc:creator>
  <cp:lastModifiedBy>Александр</cp:lastModifiedBy>
  <cp:lastPrinted>2012-04-16T16:25:10Z</cp:lastPrinted>
  <dcterms:created xsi:type="dcterms:W3CDTF">2012-03-31T15:04:16Z</dcterms:created>
  <dcterms:modified xsi:type="dcterms:W3CDTF">2013-06-12T19:37:59Z</dcterms:modified>
</cp:coreProperties>
</file>